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binusianorg-my.sharepoint.com/personal/felisha_christian_binus_ac_id/Documents/Semester 4/1. Business Information Systems Research Methodology/"/>
    </mc:Choice>
  </mc:AlternateContent>
  <xr:revisionPtr revIDLastSave="1085" documentId="8_{14A38129-6CE1-414D-8390-445E521D2334}" xr6:coauthVersionLast="47" xr6:coauthVersionMax="47" xr10:uidLastSave="{B403E392-2475-4BF8-95D0-ECCE2EDF7461}"/>
  <bookViews>
    <workbookView xWindow="-110" yWindow="-110" windowWidth="19420" windowHeight="10300" firstSheet="4" activeTab="4" xr2:uid="{00000000-000D-0000-FFFF-FFFF00000000}"/>
  </bookViews>
  <sheets>
    <sheet name="Sheet1 (2)" sheetId="2" state="hidden" r:id="rId1"/>
    <sheet name="Sheet1" sheetId="1" state="hidden" r:id="rId2"/>
    <sheet name="Sheet1 (3)" sheetId="3" state="hidden" r:id="rId3"/>
    <sheet name="Sheet1 (4)" sheetId="4" state="hidden" r:id="rId4"/>
    <sheet name="Sheet4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5" l="1"/>
  <c r="C17" i="5"/>
  <c r="D17" i="5"/>
  <c r="C18" i="5"/>
  <c r="D18" i="5"/>
  <c r="C19" i="5"/>
  <c r="D19" i="5"/>
  <c r="B18" i="5"/>
  <c r="D13" i="5"/>
  <c r="B14" i="5"/>
  <c r="C14" i="5"/>
  <c r="D14" i="5"/>
  <c r="B15" i="5"/>
  <c r="C15" i="5"/>
  <c r="D15" i="5"/>
  <c r="B16" i="5"/>
  <c r="C16" i="5"/>
  <c r="D16" i="5"/>
  <c r="B17" i="5"/>
  <c r="C13" i="5"/>
  <c r="B13" i="5"/>
  <c r="S25" i="4"/>
  <c r="T25" i="4"/>
  <c r="U25" i="4"/>
  <c r="S26" i="4"/>
  <c r="T26" i="4"/>
  <c r="U26" i="4"/>
  <c r="S27" i="4"/>
  <c r="T27" i="4"/>
  <c r="U27" i="4"/>
  <c r="S28" i="4"/>
  <c r="T28" i="4"/>
  <c r="U28" i="4"/>
  <c r="S29" i="4"/>
  <c r="T29" i="4"/>
  <c r="U29" i="4"/>
  <c r="R26" i="4"/>
  <c r="R27" i="4"/>
  <c r="R28" i="4"/>
  <c r="R29" i="4"/>
  <c r="R25" i="4"/>
  <c r="H26" i="4"/>
  <c r="I26" i="4"/>
  <c r="J26" i="4"/>
  <c r="K26" i="4"/>
  <c r="H27" i="4"/>
  <c r="I27" i="4"/>
  <c r="J27" i="4"/>
  <c r="K27" i="4"/>
  <c r="H28" i="4"/>
  <c r="I28" i="4"/>
  <c r="J28" i="4"/>
  <c r="K28" i="4"/>
  <c r="H29" i="4"/>
  <c r="I29" i="4"/>
  <c r="J29" i="4"/>
  <c r="K29" i="4"/>
  <c r="I25" i="4"/>
  <c r="J25" i="4"/>
  <c r="K25" i="4"/>
  <c r="H25" i="4"/>
  <c r="F25" i="4"/>
  <c r="B26" i="4"/>
  <c r="C26" i="4"/>
  <c r="D26" i="4"/>
  <c r="E26" i="4"/>
  <c r="F26" i="4"/>
  <c r="B27" i="4"/>
  <c r="C27" i="4"/>
  <c r="D27" i="4"/>
  <c r="E27" i="4"/>
  <c r="F27" i="4"/>
  <c r="B28" i="4"/>
  <c r="C28" i="4"/>
  <c r="D28" i="4"/>
  <c r="E28" i="4"/>
  <c r="F28" i="4"/>
  <c r="B29" i="4"/>
  <c r="C29" i="4"/>
  <c r="D29" i="4"/>
  <c r="E29" i="4"/>
  <c r="F29" i="4"/>
  <c r="C25" i="4"/>
  <c r="D25" i="4"/>
  <c r="E25" i="4"/>
  <c r="B25" i="4"/>
  <c r="D26" i="3"/>
  <c r="D27" i="3"/>
  <c r="D28" i="3"/>
  <c r="D29" i="3"/>
  <c r="D25" i="3"/>
  <c r="E29" i="3"/>
  <c r="C29" i="3"/>
  <c r="B29" i="3"/>
  <c r="E28" i="3"/>
  <c r="C28" i="3"/>
  <c r="B28" i="3"/>
  <c r="E27" i="3"/>
  <c r="C27" i="3"/>
  <c r="B27" i="3"/>
  <c r="E26" i="3"/>
  <c r="C26" i="3"/>
  <c r="B26" i="3"/>
  <c r="E25" i="3"/>
  <c r="C25" i="3"/>
  <c r="B25" i="3"/>
  <c r="C25" i="2"/>
  <c r="D25" i="2"/>
  <c r="E25" i="2"/>
  <c r="C26" i="2"/>
  <c r="D26" i="2"/>
  <c r="E26" i="2"/>
  <c r="C27" i="2"/>
  <c r="D27" i="2"/>
  <c r="E27" i="2"/>
  <c r="C28" i="2"/>
  <c r="D28" i="2"/>
  <c r="E28" i="2"/>
  <c r="C29" i="2"/>
  <c r="D29" i="2"/>
  <c r="E29" i="2"/>
  <c r="B26" i="2"/>
  <c r="B27" i="2"/>
  <c r="B28" i="2"/>
  <c r="B29" i="2"/>
  <c r="B25" i="2"/>
  <c r="C25" i="1" l="1"/>
  <c r="D25" i="1"/>
  <c r="E25" i="1"/>
  <c r="C26" i="1"/>
  <c r="D26" i="1"/>
  <c r="E26" i="1"/>
  <c r="C27" i="1"/>
  <c r="D27" i="1"/>
  <c r="E27" i="1"/>
  <c r="C28" i="1"/>
  <c r="D28" i="1"/>
  <c r="E28" i="1"/>
  <c r="C29" i="1"/>
  <c r="D29" i="1"/>
  <c r="E29" i="1"/>
  <c r="B26" i="1"/>
  <c r="B27" i="1"/>
  <c r="B28" i="1"/>
  <c r="B29" i="1"/>
  <c r="B25" i="1"/>
</calcChain>
</file>

<file path=xl/sharedStrings.xml><?xml version="1.0" encoding="utf-8"?>
<sst xmlns="http://schemas.openxmlformats.org/spreadsheetml/2006/main" count="402" uniqueCount="51">
  <si>
    <t>Tahun</t>
  </si>
  <si>
    <t>y (Keputusan Pembelian)</t>
  </si>
  <si>
    <t>x1 (Review pelanggan)</t>
  </si>
  <si>
    <t>x2 (Harga)</t>
  </si>
  <si>
    <t>x3 (Kualitas)</t>
  </si>
  <si>
    <t>(Nilai transaksi E-Commerce di Indonesia (Rp))</t>
  </si>
  <si>
    <t>(Total pakaian yang diimpor (Ton))</t>
  </si>
  <si>
    <t>(Tingkat pendapatan masyarakat (Rp))</t>
  </si>
  <si>
    <t>(Produktivitas tenaga kerja (Juta Rp/Tk))</t>
  </si>
  <si>
    <t>link</t>
  </si>
  <si>
    <t>Kelompok 1:
Felisha Angela Christian – 2702227990
Salma Apsarini Ramadhani – 2702228463
Ezra Nathanael – 2301885415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</si>
  <si>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</si>
  <si>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</si>
  <si>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</si>
  <si>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</si>
  <si>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</si>
  <si>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</si>
  <si>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</si>
  <si>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</si>
  <si>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</si>
  <si>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</si>
  <si>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MS</t>
  </si>
  <si>
    <t>F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</si>
  <si>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</si>
  <si>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</si>
  <si>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</si>
  <si>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</si>
  <si>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</si>
  <si>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</si>
  <si>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</si>
  <si>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</si>
  <si>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</si>
  <si>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95,0%</t>
  </si>
  <si>
    <t>Upper 95,0%</t>
  </si>
  <si>
    <t>Intercept</t>
  </si>
  <si>
    <t>Review pelanggan naik 1% maka keputusan pembeli turun sebesar 0,25%</t>
  </si>
  <si>
    <t>Pengaruh keputusan pembelian dengan review pelanggan dan ….</t>
  </si>
  <si>
    <t xml:space="preserve">Jurnal yang membahas hal yang sama (keputusan pemeblian dengan review pelanggan) </t>
  </si>
  <si>
    <t>RESIDUAL OUTPUT</t>
  </si>
  <si>
    <t>Observation</t>
  </si>
  <si>
    <t>Predicted y (Keputusan Pembelian)</t>
  </si>
  <si>
    <t>Residuals</t>
  </si>
  <si>
    <t>Lower 90,0%</t>
  </si>
  <si>
    <t>Upper 90,0%</t>
  </si>
  <si>
    <t>x2 (kualitas)</t>
  </si>
  <si>
    <t>x4 (influencer)</t>
  </si>
  <si>
    <t>x1 (influencer)</t>
  </si>
  <si>
    <t>y (Purchase Decision)</t>
  </si>
  <si>
    <t>x2 (Influencer)</t>
  </si>
  <si>
    <t>Year</t>
  </si>
  <si>
    <t>x1 (Price)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</si>
</sst>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u/>
      <sz val="10"/>
      <color rgb="FF0000FF"/>
      <name val="Arial"/>
      <family val="2"/>
    </font>
    <font>
      <i/>
      <sz val="10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center"/>
    </xf>
    <xf numFmtId="3" fontId="2" fillId="2" borderId="1" xfId="0" applyNumberFormat="1" applyFont="1" applyFill="1" applyBorder="1"/>
    <xf numFmtId="4" fontId="2" fillId="0" borderId="0" xfId="0" applyNumberFormat="1" applyFont="1"/>
    <xf numFmtId="0" fontId="2" fillId="0" borderId="1" xfId="0" applyFont="1" applyBorder="1" applyAlignment="1">
      <alignment horizontal="center"/>
    </xf>
    <xf numFmtId="3" fontId="2" fillId="3" borderId="1" xfId="0" applyNumberFormat="1" applyFont="1" applyFill="1" applyBorder="1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/>
    <xf numFmtId="2" fontId="0" fillId="0" borderId="0" xfId="0" applyNumberFormat="1"/>
    <xf numFmtId="0" fontId="0" fillId="0" borderId="2" xfId="0" applyBorder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Continuous"/>
    </xf>
    <xf numFmtId="3" fontId="5" fillId="3" borderId="4" xfId="0" applyNumberFormat="1" applyFont="1" applyFill="1" applyBorder="1"/>
    <xf numFmtId="3" fontId="2" fillId="3" borderId="4" xfId="0" applyNumberFormat="1" applyFont="1" applyFill="1" applyBorder="1"/>
    <xf numFmtId="3" fontId="2" fillId="2" borderId="4" xfId="0" applyNumberFormat="1" applyFont="1" applyFill="1" applyBorder="1"/>
    <xf numFmtId="3" fontId="2" fillId="2" borderId="0" xfId="0" applyNumberFormat="1" applyFont="1" applyFill="1"/>
    <xf numFmtId="10" fontId="2" fillId="2" borderId="0" xfId="1" applyNumberFormat="1" applyFont="1" applyFill="1" applyBorder="1"/>
    <xf numFmtId="10" fontId="0" fillId="0" borderId="0" xfId="1" applyNumberFormat="1" applyFont="1"/>
    <xf numFmtId="3" fontId="2" fillId="3" borderId="0" xfId="0" applyNumberFormat="1" applyFont="1" applyFill="1"/>
    <xf numFmtId="3" fontId="0" fillId="0" borderId="0" xfId="0" applyNumberFormat="1"/>
    <xf numFmtId="0" fontId="6" fillId="0" borderId="0" xfId="0" applyFont="1"/>
    <xf numFmtId="0" fontId="2" fillId="2" borderId="1" xfId="0" applyNumberFormat="1" applyFont="1" applyFill="1" applyBorder="1"/>
    <xf numFmtId="0" fontId="2" fillId="3" borderId="1" xfId="0" applyNumberFormat="1" applyFont="1" applyFill="1" applyBorder="1"/>
    <xf numFmtId="0" fontId="2" fillId="3" borderId="4" xfId="0" applyNumberFormat="1" applyFont="1" applyFill="1" applyBorder="1"/>
    <xf numFmtId="0" fontId="2" fillId="2" borderId="4" xfId="0" applyNumberFormat="1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boks.katadata.co.id/pdb/statistik/be1d060e82cca2e/pendapatan-penduduk-indonesia-tumbuh-1396-menjadi-rp71-juta-per-tahun-pada-2022" TargetMode="External"/><Relationship Id="rId2" Type="http://schemas.openxmlformats.org/officeDocument/2006/relationships/hyperlink" Target="https://www.bbc.com/indonesia/articles/c4ndrwez973o" TargetMode="External"/><Relationship Id="rId1" Type="http://schemas.openxmlformats.org/officeDocument/2006/relationships/hyperlink" Target="https://insight.kontan.co.id/news/laju-pertumbuhan-transaksi-e-commerce-di-indonesia-melambat" TargetMode="External"/><Relationship Id="rId4" Type="http://schemas.openxmlformats.org/officeDocument/2006/relationships/hyperlink" Target="https://satudata.kemnaker.go.id/satudata-public/2023/07/files/data/1690448177682_3.%2520Produktivitas%2520Lapus%2520dan%2520Provinsi%25202015%2520-%25202022.xls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boks.katadata.co.id/pdb/statistik/be1d060e82cca2e/pendapatan-penduduk-indonesia-tumbuh-1396-menjadi-rp71-juta-per-tahun-pada-2022" TargetMode="External"/><Relationship Id="rId2" Type="http://schemas.openxmlformats.org/officeDocument/2006/relationships/hyperlink" Target="https://www.bbc.com/indonesia/articles/c4ndrwez973o" TargetMode="External"/><Relationship Id="rId1" Type="http://schemas.openxmlformats.org/officeDocument/2006/relationships/hyperlink" Target="https://insight.kontan.co.id/news/laju-pertumbuhan-transaksi-e-commerce-di-indonesia-melambat" TargetMode="External"/><Relationship Id="rId4" Type="http://schemas.openxmlformats.org/officeDocument/2006/relationships/hyperlink" Target="https://satudata.kemnaker.go.id/satudata-public/2023/07/files/data/1690448177682_3.%2520Produktivitas%2520Lapus%2520dan%2520Provinsi%25202015%2520-%25202022.xls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boks.katadata.co.id/pdb/statistik/be1d060e82cca2e/pendapatan-penduduk-indonesia-tumbuh-1396-menjadi-rp71-juta-per-tahun-pada-2022" TargetMode="External"/><Relationship Id="rId2" Type="http://schemas.openxmlformats.org/officeDocument/2006/relationships/hyperlink" Target="https://www.bbc.com/indonesia/articles/c4ndrwez973o" TargetMode="External"/><Relationship Id="rId1" Type="http://schemas.openxmlformats.org/officeDocument/2006/relationships/hyperlink" Target="https://insight.kontan.co.id/news/laju-pertumbuhan-transaksi-e-commerce-di-indonesia-melambat" TargetMode="External"/><Relationship Id="rId4" Type="http://schemas.openxmlformats.org/officeDocument/2006/relationships/hyperlink" Target="https://satudata.kemnaker.go.id/satudata-public/2023/07/files/data/1690448177682_3.%2520Produktivitas%2520Lapus%2520dan%2520Provinsi%25202015%2520-%25202022.xlsx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boks.katadata.co.id/pdb/statistik/be1d060e82cca2e/pendapatan-penduduk-indonesia-tumbuh-1396-menjadi-rp71-juta-per-tahun-pada-2022" TargetMode="External"/><Relationship Id="rId2" Type="http://schemas.openxmlformats.org/officeDocument/2006/relationships/hyperlink" Target="https://www.bbc.com/indonesia/articles/c4ndrwez973o" TargetMode="External"/><Relationship Id="rId1" Type="http://schemas.openxmlformats.org/officeDocument/2006/relationships/hyperlink" Target="https://insight.kontan.co.id/news/laju-pertumbuhan-transaksi-e-commerce-di-indonesia-melambat" TargetMode="External"/><Relationship Id="rId4" Type="http://schemas.openxmlformats.org/officeDocument/2006/relationships/hyperlink" Target="https://satudata.kemnaker.go.id/satudata-public/2023/07/files/data/1690448177682_3.%2520Produktivitas%2520Lapus%2520dan%2520Provinsi%25202015%2520-%25202022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D0139-D461-4184-A0A4-FA8EB4DEC50B}">
  <sheetPr>
    <outlinePr summaryBelow="0" summaryRight="0"/>
  </sheetPr>
  <dimension ref="A1:Z54"/>
  <sheetViews>
    <sheetView topLeftCell="A32" zoomScale="70" zoomScaleNormal="70" workbookViewId="0">
      <selection activeCell="C2" sqref="C2:C6"/>
    </sheetView>
  </sheetViews>
  <sheetFormatPr defaultColWidth="12.54296875" defaultRowHeight="15.75" customHeight="1" x14ac:dyDescent="0.25"/>
  <cols>
    <col min="2" max="2" width="22.54296875" customWidth="1"/>
    <col min="3" max="3" width="19.81640625" customWidth="1"/>
    <col min="4" max="4" width="13.1796875" customWidth="1"/>
    <col min="5" max="5" width="12.54296875" customWidth="1"/>
  </cols>
  <sheetData>
    <row r="1" spans="1:26" ht="29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5" x14ac:dyDescent="0.25">
      <c r="A2" s="3">
        <v>2018</v>
      </c>
      <c r="B2" s="4">
        <v>105600000000000</v>
      </c>
      <c r="C2" s="4">
        <v>3679</v>
      </c>
      <c r="D2" s="4">
        <v>56000000</v>
      </c>
      <c r="E2" s="4">
        <v>82560000</v>
      </c>
      <c r="F2" s="5"/>
    </row>
    <row r="3" spans="1:26" ht="12.5" x14ac:dyDescent="0.25">
      <c r="A3" s="6">
        <v>2019</v>
      </c>
      <c r="B3" s="7">
        <v>205500000000000</v>
      </c>
      <c r="C3" s="7">
        <v>2552</v>
      </c>
      <c r="D3" s="7">
        <v>59100000</v>
      </c>
      <c r="E3" s="7">
        <v>85040000</v>
      </c>
      <c r="F3" s="5"/>
    </row>
    <row r="4" spans="1:26" ht="12.5" x14ac:dyDescent="0.25">
      <c r="A4" s="3">
        <v>2020</v>
      </c>
      <c r="B4" s="4">
        <v>266300000000000</v>
      </c>
      <c r="C4" s="4">
        <v>3337</v>
      </c>
      <c r="D4" s="4">
        <v>56900000</v>
      </c>
      <c r="E4" s="4">
        <v>83480000</v>
      </c>
      <c r="F4" s="5"/>
    </row>
    <row r="5" spans="1:26" ht="12.5" x14ac:dyDescent="0.25">
      <c r="A5" s="6">
        <v>2021</v>
      </c>
      <c r="B5" s="7">
        <v>401000000000000</v>
      </c>
      <c r="C5" s="7">
        <v>2375</v>
      </c>
      <c r="D5" s="7">
        <v>62200000</v>
      </c>
      <c r="E5" s="7">
        <v>84850000</v>
      </c>
      <c r="F5" s="5"/>
    </row>
    <row r="6" spans="1:26" ht="12.5" x14ac:dyDescent="0.25">
      <c r="A6" s="3">
        <v>2022</v>
      </c>
      <c r="B6" s="4">
        <v>489000000000000</v>
      </c>
      <c r="C6" s="4">
        <v>1393</v>
      </c>
      <c r="D6" s="4">
        <v>70030850</v>
      </c>
      <c r="E6" s="4">
        <v>86550000</v>
      </c>
      <c r="F6" s="5"/>
    </row>
    <row r="7" spans="1:26" ht="15.75" customHeight="1" x14ac:dyDescent="0.25">
      <c r="B7" s="15">
        <v>572000000000000</v>
      </c>
      <c r="C7" s="15">
        <v>2460</v>
      </c>
      <c r="D7" s="15">
        <v>75000000</v>
      </c>
    </row>
    <row r="9" spans="1:26" ht="52" x14ac:dyDescent="0.25">
      <c r="B9" s="8" t="s">
        <v>5</v>
      </c>
      <c r="C9" s="8" t="s">
        <v>6</v>
      </c>
      <c r="D9" s="8" t="s">
        <v>7</v>
      </c>
      <c r="E9" s="8" t="s">
        <v>8</v>
      </c>
    </row>
    <row r="10" spans="1:26" ht="12.5" x14ac:dyDescent="0.25">
      <c r="B10" s="9" t="s">
        <v>9</v>
      </c>
      <c r="C10" s="9" t="s">
        <v>9</v>
      </c>
      <c r="D10" s="9" t="s">
        <v>9</v>
      </c>
      <c r="E10" s="9" t="s">
        <v>9</v>
      </c>
    </row>
    <row r="13" spans="1:26" ht="12.5" x14ac:dyDescent="0.25">
      <c r="A13" s="10" t="s">
        <v>10</v>
      </c>
    </row>
    <row r="16" spans="1:26" ht="15.75" customHeight="1" x14ac:dyDescent="0.25">
      <c r="B16" s="1" t="s">
        <v>1</v>
      </c>
      <c r="C16" s="1" t="s">
        <v>2</v>
      </c>
      <c r="D16" s="1" t="s">
        <v>3</v>
      </c>
      <c r="E16" s="1" t="s">
        <v>4</v>
      </c>
    </row>
    <row r="17" spans="2:8" ht="15.75" customHeight="1" x14ac:dyDescent="0.25">
      <c r="B17" s="4">
        <v>105600000000000</v>
      </c>
      <c r="C17" s="4">
        <v>3679</v>
      </c>
      <c r="D17" s="4">
        <v>56000000</v>
      </c>
      <c r="E17" s="4">
        <v>82560000</v>
      </c>
    </row>
    <row r="18" spans="2:8" ht="15.75" customHeight="1" x14ac:dyDescent="0.25">
      <c r="B18" s="7">
        <v>205500000000000</v>
      </c>
      <c r="C18" s="7">
        <v>2552</v>
      </c>
      <c r="D18" s="7">
        <v>59100000</v>
      </c>
      <c r="E18" s="7">
        <v>85040000</v>
      </c>
    </row>
    <row r="19" spans="2:8" ht="15.75" customHeight="1" x14ac:dyDescent="0.25">
      <c r="B19" s="4">
        <v>266300000000000</v>
      </c>
      <c r="C19" s="4">
        <v>3337</v>
      </c>
      <c r="D19" s="4">
        <v>56900000</v>
      </c>
      <c r="E19" s="4">
        <v>83480000</v>
      </c>
    </row>
    <row r="20" spans="2:8" ht="15.75" customHeight="1" x14ac:dyDescent="0.25">
      <c r="B20" s="7">
        <v>401000000000000</v>
      </c>
      <c r="C20" s="7">
        <v>2375</v>
      </c>
      <c r="D20" s="7">
        <v>62200000</v>
      </c>
      <c r="E20" s="7">
        <v>84850000</v>
      </c>
    </row>
    <row r="21" spans="2:8" ht="15.75" customHeight="1" x14ac:dyDescent="0.25">
      <c r="B21" s="4">
        <v>489000000000000</v>
      </c>
      <c r="C21" s="4">
        <v>1393</v>
      </c>
      <c r="D21" s="4">
        <v>70030850</v>
      </c>
      <c r="E21" s="4">
        <v>86550000</v>
      </c>
    </row>
    <row r="24" spans="2:8" ht="15.75" customHeight="1" x14ac:dyDescent="0.25">
      <c r="B24" s="1" t="s">
        <v>1</v>
      </c>
      <c r="C24" s="1" t="s">
        <v>2</v>
      </c>
      <c r="D24" s="1" t="s">
        <v>3</v>
      </c>
      <c r="E24" s="1" t="s">
        <v>4</v>
      </c>
      <c r="G24" t="s">
        <v>11</v>
      </c>
    </row>
    <row r="25" spans="2:8" ht="15.75" customHeight="1" thickBot="1" x14ac:dyDescent="0.3">
      <c r="B25" s="11">
        <f>LOG10(B17)</f>
        <v>14.023663918197794</v>
      </c>
      <c r="C25" s="11">
        <f t="shared" ref="C25:E25" si="0">LOG10(C17)</f>
        <v>3.5657297878311272</v>
      </c>
      <c r="D25" s="11">
        <f t="shared" si="0"/>
        <v>7.7481880270062007</v>
      </c>
      <c r="E25" s="11">
        <f t="shared" si="0"/>
        <v>7.9167696842831363</v>
      </c>
    </row>
    <row r="26" spans="2:8" ht="15.75" customHeight="1" x14ac:dyDescent="0.3">
      <c r="B26" s="11">
        <f t="shared" ref="B26:E29" si="1">LOG10(B18)</f>
        <v>14.312811826212087</v>
      </c>
      <c r="C26" s="11">
        <f t="shared" si="1"/>
        <v>3.4068806700491248</v>
      </c>
      <c r="D26" s="11">
        <f t="shared" si="1"/>
        <v>7.7715874808812551</v>
      </c>
      <c r="E26" s="11">
        <f t="shared" si="1"/>
        <v>7.9296232515152401</v>
      </c>
      <c r="G26" s="14" t="s">
        <v>12</v>
      </c>
      <c r="H26" s="14"/>
    </row>
    <row r="27" spans="2:8" ht="15.75" customHeight="1" x14ac:dyDescent="0.25">
      <c r="B27" s="11">
        <f t="shared" si="1"/>
        <v>14.425371166438941</v>
      </c>
      <c r="C27" s="11">
        <f t="shared" si="1"/>
        <v>3.5233562066547925</v>
      </c>
      <c r="D27" s="11">
        <f t="shared" si="1"/>
        <v>7.7551122663950709</v>
      </c>
      <c r="E27" s="11">
        <f t="shared" si="1"/>
        <v>7.9215824403934167</v>
      </c>
      <c r="G27" t="s">
        <v>13</v>
      </c>
      <c r="H27">
        <v>0.95881445964896306</v>
      </c>
    </row>
    <row r="28" spans="2:8" ht="15.75" customHeight="1" x14ac:dyDescent="0.25">
      <c r="B28" s="11">
        <f t="shared" si="1"/>
        <v>14.603144372620182</v>
      </c>
      <c r="C28" s="11">
        <f t="shared" si="1"/>
        <v>3.3756636139608855</v>
      </c>
      <c r="D28" s="11">
        <f t="shared" si="1"/>
        <v>7.7937903846908183</v>
      </c>
      <c r="E28" s="11">
        <f t="shared" si="1"/>
        <v>7.928651846653695</v>
      </c>
      <c r="G28" t="s">
        <v>14</v>
      </c>
      <c r="H28">
        <v>0.91932516803193298</v>
      </c>
    </row>
    <row r="29" spans="2:8" ht="15.75" customHeight="1" x14ac:dyDescent="0.25">
      <c r="B29" s="11">
        <f t="shared" si="1"/>
        <v>14.689308859123621</v>
      </c>
      <c r="C29" s="11">
        <f t="shared" si="1"/>
        <v>3.1439511164239633</v>
      </c>
      <c r="D29" s="11">
        <f t="shared" si="1"/>
        <v>7.8452893976327172</v>
      </c>
      <c r="E29" s="11">
        <f t="shared" si="1"/>
        <v>7.9372670722114123</v>
      </c>
      <c r="G29" t="s">
        <v>15</v>
      </c>
      <c r="H29">
        <v>0.67730067212773193</v>
      </c>
    </row>
    <row r="30" spans="2:8" ht="15.75" customHeight="1" x14ac:dyDescent="0.25">
      <c r="G30" t="s">
        <v>16</v>
      </c>
      <c r="H30">
        <v>0.14874549951472457</v>
      </c>
    </row>
    <row r="31" spans="2:8" ht="15.75" customHeight="1" thickBot="1" x14ac:dyDescent="0.3">
      <c r="G31" s="12" t="s">
        <v>17</v>
      </c>
      <c r="H31" s="12">
        <v>5</v>
      </c>
    </row>
    <row r="33" spans="7:15" ht="15.75" customHeight="1" thickBot="1" x14ac:dyDescent="0.3">
      <c r="G33" t="s">
        <v>18</v>
      </c>
    </row>
    <row r="34" spans="7:15" ht="15.75" customHeight="1" x14ac:dyDescent="0.3">
      <c r="G34" s="13"/>
      <c r="H34" s="13" t="s">
        <v>19</v>
      </c>
      <c r="I34" s="13" t="s">
        <v>20</v>
      </c>
      <c r="J34" s="13" t="s">
        <v>21</v>
      </c>
      <c r="K34" s="13" t="s">
        <v>22</v>
      </c>
      <c r="L34" s="13" t="s">
        <v>23</v>
      </c>
    </row>
    <row r="35" spans="7:15" ht="15.75" customHeight="1" x14ac:dyDescent="0.25">
      <c r="G35" t="s">
        <v>24</v>
      </c>
      <c r="H35">
        <v>3</v>
      </c>
      <c r="I35">
        <v>0.25212664757283787</v>
      </c>
      <c r="J35">
        <v>8.4042215857612623E-2</v>
      </c>
      <c r="K35">
        <v>3.7984798381558167</v>
      </c>
      <c r="L35">
        <v>0.35671906294119665</v>
      </c>
    </row>
    <row r="36" spans="7:15" ht="15.75" customHeight="1" x14ac:dyDescent="0.25">
      <c r="G36" t="s">
        <v>25</v>
      </c>
      <c r="H36">
        <v>1</v>
      </c>
      <c r="I36">
        <v>2.2125223625884927E-2</v>
      </c>
      <c r="J36">
        <v>2.2125223625884927E-2</v>
      </c>
    </row>
    <row r="37" spans="7:15" ht="15.75" customHeight="1" thickBot="1" x14ac:dyDescent="0.3">
      <c r="G37" s="12" t="s">
        <v>26</v>
      </c>
      <c r="H37" s="12">
        <v>4</v>
      </c>
      <c r="I37" s="12">
        <v>0.2742518711987228</v>
      </c>
      <c r="J37" s="12"/>
      <c r="K37" s="12"/>
      <c r="L37" s="12"/>
    </row>
    <row r="38" spans="7:15" ht="15.75" customHeight="1" thickBot="1" x14ac:dyDescent="0.3"/>
    <row r="39" spans="7:15" ht="15.75" customHeight="1" x14ac:dyDescent="0.3">
      <c r="G39" s="13"/>
      <c r="H39" s="13" t="s">
        <v>27</v>
      </c>
      <c r="I39" s="13" t="s">
        <v>16</v>
      </c>
      <c r="J39" s="13" t="s">
        <v>28</v>
      </c>
      <c r="K39" s="13" t="s">
        <v>29</v>
      </c>
      <c r="L39" s="13" t="s">
        <v>30</v>
      </c>
      <c r="M39" s="13" t="s">
        <v>31</v>
      </c>
      <c r="N39" s="13" t="s">
        <v>32</v>
      </c>
      <c r="O39" s="13" t="s">
        <v>33</v>
      </c>
    </row>
    <row r="40" spans="7:15" ht="15.75" customHeight="1" x14ac:dyDescent="0.25">
      <c r="G40" t="s">
        <v>34</v>
      </c>
      <c r="H40">
        <v>-1060.2780619863399</v>
      </c>
      <c r="I40">
        <v>594.12055520345689</v>
      </c>
      <c r="J40">
        <v>-1.784617705447419</v>
      </c>
      <c r="K40">
        <v>0.32515369803914745</v>
      </c>
      <c r="L40">
        <v>-8609.2954743712507</v>
      </c>
      <c r="M40">
        <v>6488.7393503985704</v>
      </c>
      <c r="N40">
        <v>-8609.2954743712507</v>
      </c>
      <c r="O40">
        <v>6488.7393503985704</v>
      </c>
    </row>
    <row r="41" spans="7:15" ht="15.75" customHeight="1" x14ac:dyDescent="0.25">
      <c r="G41" t="s">
        <v>2</v>
      </c>
      <c r="H41">
        <v>11.207333412568259</v>
      </c>
      <c r="I41">
        <v>6.862398393977017</v>
      </c>
      <c r="J41">
        <v>1.6331510893341168</v>
      </c>
      <c r="K41">
        <v>0.34977429427617829</v>
      </c>
      <c r="L41">
        <v>-75.98770556250021</v>
      </c>
      <c r="M41">
        <v>98.402372387636731</v>
      </c>
      <c r="N41">
        <v>-75.98770556250021</v>
      </c>
      <c r="O41">
        <v>98.402372387636731</v>
      </c>
    </row>
    <row r="42" spans="7:15" ht="15.75" customHeight="1" x14ac:dyDescent="0.25">
      <c r="G42" t="s">
        <v>3</v>
      </c>
      <c r="H42">
        <v>34.18862522608655</v>
      </c>
      <c r="I42">
        <v>19.847741190512991</v>
      </c>
      <c r="J42">
        <v>1.7225448930394331</v>
      </c>
      <c r="K42">
        <v>0.3348524969009139</v>
      </c>
      <c r="L42">
        <v>-218.00083789117943</v>
      </c>
      <c r="M42">
        <v>286.37808834335254</v>
      </c>
      <c r="N42">
        <v>-218.00083789117943</v>
      </c>
      <c r="O42">
        <v>286.37808834335254</v>
      </c>
    </row>
    <row r="43" spans="7:15" ht="15.75" customHeight="1" thickBot="1" x14ac:dyDescent="0.3">
      <c r="G43" s="12" t="s">
        <v>4</v>
      </c>
      <c r="H43" s="12">
        <v>97.197873987373853</v>
      </c>
      <c r="I43" s="12">
        <v>55.885161618344249</v>
      </c>
      <c r="J43" s="12">
        <v>1.7392429613278375</v>
      </c>
      <c r="K43" s="12">
        <v>0.33219222149468958</v>
      </c>
      <c r="L43" s="12">
        <v>-612.8904312495207</v>
      </c>
      <c r="M43" s="12">
        <v>807.28617922426849</v>
      </c>
      <c r="N43" s="12">
        <v>-612.8904312495207</v>
      </c>
      <c r="O43" s="12">
        <v>807.28617922426849</v>
      </c>
    </row>
    <row r="47" spans="7:15" ht="15.75" customHeight="1" x14ac:dyDescent="0.25">
      <c r="G47" t="s">
        <v>38</v>
      </c>
    </row>
    <row r="48" spans="7:15" ht="15.75" customHeight="1" thickBot="1" x14ac:dyDescent="0.3"/>
    <row r="49" spans="7:9" ht="15.75" customHeight="1" x14ac:dyDescent="0.3">
      <c r="G49" s="13" t="s">
        <v>39</v>
      </c>
      <c r="H49" s="13" t="s">
        <v>40</v>
      </c>
      <c r="I49" s="13" t="s">
        <v>41</v>
      </c>
    </row>
    <row r="50" spans="7:9" ht="15.75" customHeight="1" x14ac:dyDescent="0.25">
      <c r="G50">
        <v>1</v>
      </c>
      <c r="H50">
        <v>14.077339401589484</v>
      </c>
      <c r="I50">
        <v>-5.3675483391689482E-2</v>
      </c>
    </row>
    <row r="51" spans="7:9" ht="15.75" customHeight="1" x14ac:dyDescent="0.25">
      <c r="G51">
        <v>2</v>
      </c>
      <c r="H51">
        <v>14.346398943457871</v>
      </c>
      <c r="I51">
        <v>-3.358711724578356E-2</v>
      </c>
    </row>
    <row r="52" spans="7:9" ht="15.75" customHeight="1" x14ac:dyDescent="0.25">
      <c r="G52">
        <v>3</v>
      </c>
      <c r="H52">
        <v>14.306964436842577</v>
      </c>
      <c r="I52">
        <v>0.118406729596364</v>
      </c>
    </row>
    <row r="53" spans="7:9" ht="15.75" customHeight="1" x14ac:dyDescent="0.25">
      <c r="G53">
        <v>4</v>
      </c>
      <c r="H53">
        <v>14.661207257670981</v>
      </c>
      <c r="I53">
        <v>-5.8062885050798485E-2</v>
      </c>
    </row>
    <row r="54" spans="7:9" ht="15.75" customHeight="1" thickBot="1" x14ac:dyDescent="0.3">
      <c r="G54" s="12">
        <v>5</v>
      </c>
      <c r="H54" s="12">
        <v>14.662390103031498</v>
      </c>
      <c r="I54" s="12">
        <v>2.6918756092122464E-2</v>
      </c>
    </row>
  </sheetData>
  <hyperlinks>
    <hyperlink ref="B10" r:id="rId1" xr:uid="{1CF5FDA7-B7C3-4E71-A4E7-7850389020E1}"/>
    <hyperlink ref="C10" r:id="rId2" xr:uid="{3C60E691-8615-41D4-B9D9-19143953E9E0}"/>
    <hyperlink ref="D10" r:id="rId3" xr:uid="{0FBC770C-E873-404F-89F8-1340AFF2615F}"/>
    <hyperlink ref="E10" r:id="rId4" xr:uid="{8E35E305-B40A-4098-9395-C0967C769FE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B59"/>
  <sheetViews>
    <sheetView topLeftCell="A32" zoomScale="70" zoomScaleNormal="70" workbookViewId="0">
      <selection activeCell="C2" sqref="C2:C6"/>
    </sheetView>
  </sheetViews>
  <sheetFormatPr defaultColWidth="12.54296875" defaultRowHeight="15.75" customHeight="1" x14ac:dyDescent="0.25"/>
  <cols>
    <col min="2" max="2" width="22.54296875" customWidth="1"/>
    <col min="3" max="3" width="19.81640625" customWidth="1"/>
    <col min="4" max="4" width="13.1796875" customWidth="1"/>
    <col min="5" max="5" width="12.54296875" customWidth="1"/>
  </cols>
  <sheetData>
    <row r="1" spans="1:26" ht="29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5" x14ac:dyDescent="0.25">
      <c r="A2" s="3">
        <v>2018</v>
      </c>
      <c r="B2" s="4">
        <v>105600000000000</v>
      </c>
      <c r="C2" s="4">
        <v>2689</v>
      </c>
      <c r="D2" s="4">
        <v>55000000</v>
      </c>
      <c r="E2" s="4">
        <v>82560000</v>
      </c>
      <c r="F2" s="5"/>
    </row>
    <row r="3" spans="1:26" ht="12.5" x14ac:dyDescent="0.25">
      <c r="A3" s="6">
        <v>2019</v>
      </c>
      <c r="B3" s="7">
        <v>205500000000000</v>
      </c>
      <c r="C3" s="7">
        <v>2856</v>
      </c>
      <c r="D3" s="7">
        <v>51000000</v>
      </c>
      <c r="E3" s="7">
        <v>85040000</v>
      </c>
      <c r="F3" s="5"/>
    </row>
    <row r="4" spans="1:26" ht="12.5" x14ac:dyDescent="0.25">
      <c r="A4" s="3">
        <v>2020</v>
      </c>
      <c r="B4" s="4">
        <v>266300000000000</v>
      </c>
      <c r="C4" s="4">
        <v>2310</v>
      </c>
      <c r="D4" s="4">
        <v>40000000</v>
      </c>
      <c r="E4" s="4">
        <v>83480000</v>
      </c>
      <c r="F4" s="5"/>
    </row>
    <row r="5" spans="1:26" ht="12.5" x14ac:dyDescent="0.25">
      <c r="A5" s="6">
        <v>2021</v>
      </c>
      <c r="B5" s="7">
        <v>401000000000000</v>
      </c>
      <c r="C5" s="7">
        <v>1359</v>
      </c>
      <c r="D5" s="7">
        <v>57000000</v>
      </c>
      <c r="E5" s="7">
        <v>84850000</v>
      </c>
      <c r="F5" s="5"/>
    </row>
    <row r="6" spans="1:26" ht="12.5" x14ac:dyDescent="0.25">
      <c r="A6" s="3">
        <v>2022</v>
      </c>
      <c r="B6" s="4">
        <v>489000000000000</v>
      </c>
      <c r="C6" s="4">
        <v>1411</v>
      </c>
      <c r="D6" s="4">
        <v>70030850</v>
      </c>
      <c r="E6" s="4">
        <v>86550000</v>
      </c>
      <c r="F6" s="5"/>
    </row>
    <row r="9" spans="1:26" ht="52" x14ac:dyDescent="0.25">
      <c r="B9" s="8" t="s">
        <v>5</v>
      </c>
      <c r="C9" s="8" t="s">
        <v>6</v>
      </c>
      <c r="D9" s="8" t="s">
        <v>7</v>
      </c>
      <c r="E9" s="8" t="s">
        <v>8</v>
      </c>
    </row>
    <row r="10" spans="1:26" ht="12.5" x14ac:dyDescent="0.25">
      <c r="B10" s="9" t="s">
        <v>9</v>
      </c>
      <c r="C10" s="9" t="s">
        <v>9</v>
      </c>
      <c r="D10" s="9" t="s">
        <v>9</v>
      </c>
      <c r="E10" s="9" t="s">
        <v>9</v>
      </c>
    </row>
    <row r="13" spans="1:26" ht="12.5" x14ac:dyDescent="0.25">
      <c r="A13" s="10" t="s">
        <v>10</v>
      </c>
    </row>
    <row r="17" spans="2:21" ht="15.75" customHeight="1" x14ac:dyDescent="0.25">
      <c r="B17" s="1" t="s">
        <v>1</v>
      </c>
      <c r="C17" s="1" t="s">
        <v>2</v>
      </c>
      <c r="D17" s="1" t="s">
        <v>3</v>
      </c>
      <c r="E17" s="1" t="s">
        <v>4</v>
      </c>
    </row>
    <row r="18" spans="2:21" ht="15.75" customHeight="1" x14ac:dyDescent="0.25">
      <c r="B18" s="4">
        <v>105600000000000</v>
      </c>
      <c r="C18" s="4">
        <v>2689</v>
      </c>
      <c r="D18" s="4">
        <v>55000000</v>
      </c>
      <c r="E18" s="4">
        <v>82560000</v>
      </c>
    </row>
    <row r="19" spans="2:21" ht="15.75" customHeight="1" x14ac:dyDescent="0.25">
      <c r="B19" s="7">
        <v>205500000000000</v>
      </c>
      <c r="C19" s="7">
        <v>2856</v>
      </c>
      <c r="D19" s="7">
        <v>51000000</v>
      </c>
      <c r="E19" s="7">
        <v>85040000</v>
      </c>
    </row>
    <row r="20" spans="2:21" ht="15.75" customHeight="1" x14ac:dyDescent="0.25">
      <c r="B20" s="4">
        <v>266300000000000</v>
      </c>
      <c r="C20" s="4">
        <v>2310</v>
      </c>
      <c r="D20" s="4">
        <v>40000000</v>
      </c>
      <c r="E20" s="4">
        <v>83480000</v>
      </c>
    </row>
    <row r="21" spans="2:21" ht="15.75" customHeight="1" x14ac:dyDescent="0.25">
      <c r="B21" s="7">
        <v>401000000000000</v>
      </c>
      <c r="C21" s="7">
        <v>1359</v>
      </c>
      <c r="D21" s="7">
        <v>57000000</v>
      </c>
      <c r="E21" s="7">
        <v>84850000</v>
      </c>
    </row>
    <row r="22" spans="2:21" ht="15.75" customHeight="1" x14ac:dyDescent="0.25">
      <c r="B22" s="4">
        <v>489000000000000</v>
      </c>
      <c r="C22" s="4">
        <v>1411</v>
      </c>
      <c r="D22" s="4">
        <v>70030850</v>
      </c>
      <c r="E22" s="4">
        <v>86550000</v>
      </c>
    </row>
    <row r="24" spans="2:21" ht="15.75" customHeight="1" x14ac:dyDescent="0.25">
      <c r="B24" s="1" t="s">
        <v>1</v>
      </c>
      <c r="C24" s="1" t="s">
        <v>2</v>
      </c>
      <c r="D24" s="1" t="s">
        <v>3</v>
      </c>
      <c r="E24" s="1" t="s">
        <v>4</v>
      </c>
    </row>
    <row r="25" spans="2:21" ht="15.75" customHeight="1" x14ac:dyDescent="0.25">
      <c r="B25" s="11">
        <f>LOG10(B18)</f>
        <v>14.023663918197794</v>
      </c>
      <c r="C25" s="11">
        <f t="shared" ref="C25:E25" si="0">LOG10(C18)</f>
        <v>3.4295908022233017</v>
      </c>
      <c r="D25" s="11">
        <f t="shared" si="0"/>
        <v>7.7403626894942441</v>
      </c>
      <c r="E25" s="11">
        <f t="shared" si="0"/>
        <v>7.9167696842831363</v>
      </c>
    </row>
    <row r="26" spans="2:21" ht="15.75" customHeight="1" x14ac:dyDescent="0.25">
      <c r="B26" s="11">
        <f t="shared" ref="B26:E29" si="1">LOG10(B19)</f>
        <v>14.312811826212087</v>
      </c>
      <c r="C26" s="11">
        <f t="shared" si="1"/>
        <v>3.4557582031041369</v>
      </c>
      <c r="D26" s="11">
        <f t="shared" si="1"/>
        <v>7.7075701760979367</v>
      </c>
      <c r="E26" s="11">
        <f t="shared" si="1"/>
        <v>7.9296232515152401</v>
      </c>
    </row>
    <row r="27" spans="2:21" ht="15.75" customHeight="1" x14ac:dyDescent="0.25">
      <c r="B27" s="11">
        <f t="shared" si="1"/>
        <v>14.425371166438941</v>
      </c>
      <c r="C27" s="11">
        <f t="shared" si="1"/>
        <v>3.3636119798921444</v>
      </c>
      <c r="D27" s="11">
        <f t="shared" si="1"/>
        <v>7.6020599913279625</v>
      </c>
      <c r="E27" s="11">
        <f t="shared" si="1"/>
        <v>7.9215824403934167</v>
      </c>
    </row>
    <row r="28" spans="2:21" ht="15.75" customHeight="1" x14ac:dyDescent="0.25">
      <c r="B28" s="11">
        <f t="shared" si="1"/>
        <v>14.603144372620182</v>
      </c>
      <c r="C28" s="11">
        <f t="shared" si="1"/>
        <v>3.1332194567324945</v>
      </c>
      <c r="D28" s="11">
        <f t="shared" si="1"/>
        <v>7.7558748556724915</v>
      </c>
      <c r="E28" s="11">
        <f t="shared" si="1"/>
        <v>7.928651846653695</v>
      </c>
      <c r="T28" t="s">
        <v>11</v>
      </c>
    </row>
    <row r="29" spans="2:21" ht="15.75" customHeight="1" thickBot="1" x14ac:dyDescent="0.3">
      <c r="B29" s="11">
        <f t="shared" si="1"/>
        <v>14.689308859123621</v>
      </c>
      <c r="C29" s="11">
        <f t="shared" si="1"/>
        <v>3.1495270137543478</v>
      </c>
      <c r="D29" s="11">
        <f t="shared" si="1"/>
        <v>7.8452893976327172</v>
      </c>
      <c r="E29" s="11">
        <f t="shared" si="1"/>
        <v>7.9372670722114123</v>
      </c>
      <c r="G29" t="s">
        <v>11</v>
      </c>
    </row>
    <row r="30" spans="2:21" ht="15.75" customHeight="1" thickBot="1" x14ac:dyDescent="0.35">
      <c r="T30" s="14" t="s">
        <v>12</v>
      </c>
      <c r="U30" s="14"/>
    </row>
    <row r="31" spans="2:21" ht="15.75" customHeight="1" x14ac:dyDescent="0.3">
      <c r="G31" s="14" t="s">
        <v>12</v>
      </c>
      <c r="H31" s="14"/>
      <c r="T31" t="s">
        <v>13</v>
      </c>
      <c r="U31">
        <v>0.9976391109605498</v>
      </c>
    </row>
    <row r="32" spans="2:21" ht="15.75" customHeight="1" x14ac:dyDescent="0.25">
      <c r="G32" t="s">
        <v>13</v>
      </c>
      <c r="H32">
        <v>0.99722861676074559</v>
      </c>
      <c r="T32" t="s">
        <v>14</v>
      </c>
      <c r="U32">
        <v>0.99528379571815628</v>
      </c>
    </row>
    <row r="33" spans="7:28" ht="15.75" customHeight="1" x14ac:dyDescent="0.25">
      <c r="G33" t="s">
        <v>14</v>
      </c>
      <c r="H33">
        <v>0.99446491408655002</v>
      </c>
      <c r="T33" t="s">
        <v>15</v>
      </c>
      <c r="U33">
        <v>0.98113518287262513</v>
      </c>
    </row>
    <row r="34" spans="7:28" ht="15.75" customHeight="1" x14ac:dyDescent="0.25">
      <c r="G34" t="s">
        <v>15</v>
      </c>
      <c r="H34">
        <v>0.97785965634620009</v>
      </c>
      <c r="T34" t="s">
        <v>16</v>
      </c>
      <c r="U34">
        <v>3.5964257941059619E-2</v>
      </c>
    </row>
    <row r="35" spans="7:28" ht="15.75" customHeight="1" thickBot="1" x14ac:dyDescent="0.3">
      <c r="G35" t="s">
        <v>16</v>
      </c>
      <c r="H35">
        <v>3.8961617895171274E-2</v>
      </c>
      <c r="T35" s="12" t="s">
        <v>17</v>
      </c>
      <c r="U35" s="12">
        <v>5</v>
      </c>
    </row>
    <row r="36" spans="7:28" ht="15.75" customHeight="1" thickBot="1" x14ac:dyDescent="0.3">
      <c r="G36" s="12" t="s">
        <v>17</v>
      </c>
      <c r="H36" s="12">
        <v>5</v>
      </c>
    </row>
    <row r="37" spans="7:28" ht="15.75" customHeight="1" thickBot="1" x14ac:dyDescent="0.3">
      <c r="T37" t="s">
        <v>18</v>
      </c>
    </row>
    <row r="38" spans="7:28" ht="15.75" customHeight="1" thickBot="1" x14ac:dyDescent="0.35">
      <c r="G38" t="s">
        <v>18</v>
      </c>
      <c r="T38" s="13"/>
      <c r="U38" s="13" t="s">
        <v>19</v>
      </c>
      <c r="V38" s="13" t="s">
        <v>20</v>
      </c>
      <c r="W38" s="13" t="s">
        <v>21</v>
      </c>
      <c r="X38" s="13" t="s">
        <v>22</v>
      </c>
      <c r="Y38" s="13" t="s">
        <v>23</v>
      </c>
    </row>
    <row r="39" spans="7:28" ht="15.75" customHeight="1" x14ac:dyDescent="0.3">
      <c r="G39" s="13"/>
      <c r="H39" s="13" t="s">
        <v>19</v>
      </c>
      <c r="I39" s="13" t="s">
        <v>20</v>
      </c>
      <c r="J39" s="13" t="s">
        <v>21</v>
      </c>
      <c r="K39" s="13" t="s">
        <v>22</v>
      </c>
      <c r="L39" s="13" t="s">
        <v>23</v>
      </c>
      <c r="T39" t="s">
        <v>24</v>
      </c>
      <c r="U39">
        <v>3</v>
      </c>
      <c r="V39">
        <v>0.27295844334947172</v>
      </c>
      <c r="W39">
        <v>9.0986147783157237E-2</v>
      </c>
      <c r="X39">
        <v>70.344973502650888</v>
      </c>
      <c r="Y39">
        <v>8.7370470849124318E-2</v>
      </c>
    </row>
    <row r="40" spans="7:28" ht="15.75" customHeight="1" x14ac:dyDescent="0.25">
      <c r="G40" t="s">
        <v>24</v>
      </c>
      <c r="H40">
        <v>3</v>
      </c>
      <c r="I40">
        <v>0.27273386352971346</v>
      </c>
      <c r="J40">
        <v>9.091128784323782E-2</v>
      </c>
      <c r="K40">
        <v>59.888556361884255</v>
      </c>
      <c r="L40">
        <v>9.4639217404612022E-2</v>
      </c>
      <c r="T40" t="s">
        <v>25</v>
      </c>
      <c r="U40">
        <v>1</v>
      </c>
      <c r="V40">
        <v>1.2934278492510698E-3</v>
      </c>
      <c r="W40">
        <v>1.2934278492510698E-3</v>
      </c>
    </row>
    <row r="41" spans="7:28" ht="15.75" customHeight="1" thickBot="1" x14ac:dyDescent="0.3">
      <c r="G41" t="s">
        <v>25</v>
      </c>
      <c r="H41">
        <v>1</v>
      </c>
      <c r="I41">
        <v>1.5180076690093304E-3</v>
      </c>
      <c r="J41">
        <v>1.5180076690093304E-3</v>
      </c>
      <c r="T41" s="12" t="s">
        <v>26</v>
      </c>
      <c r="U41" s="12">
        <v>4</v>
      </c>
      <c r="V41" s="12">
        <v>0.2742518711987228</v>
      </c>
      <c r="W41" s="12"/>
      <c r="X41" s="12"/>
      <c r="Y41" s="12"/>
    </row>
    <row r="42" spans="7:28" ht="15.75" customHeight="1" thickBot="1" x14ac:dyDescent="0.3">
      <c r="G42" s="12" t="s">
        <v>26</v>
      </c>
      <c r="H42" s="12">
        <v>4</v>
      </c>
      <c r="I42" s="12">
        <v>0.2742518711987228</v>
      </c>
      <c r="J42" s="12"/>
      <c r="K42" s="12"/>
      <c r="L42" s="12"/>
    </row>
    <row r="43" spans="7:28" ht="15.75" customHeight="1" thickBot="1" x14ac:dyDescent="0.35">
      <c r="T43" s="13"/>
      <c r="U43" s="13" t="s">
        <v>27</v>
      </c>
      <c r="V43" s="13" t="s">
        <v>16</v>
      </c>
      <c r="W43" s="13" t="s">
        <v>28</v>
      </c>
      <c r="X43" s="13" t="s">
        <v>29</v>
      </c>
      <c r="Y43" s="13" t="s">
        <v>30</v>
      </c>
      <c r="Z43" s="13" t="s">
        <v>31</v>
      </c>
      <c r="AA43" s="13" t="s">
        <v>42</v>
      </c>
      <c r="AB43" s="13" t="s">
        <v>43</v>
      </c>
    </row>
    <row r="44" spans="7:28" ht="15.75" customHeight="1" x14ac:dyDescent="0.3">
      <c r="G44" s="13"/>
      <c r="H44" s="13" t="s">
        <v>27</v>
      </c>
      <c r="I44" s="13" t="s">
        <v>16</v>
      </c>
      <c r="J44" s="13" t="s">
        <v>28</v>
      </c>
      <c r="K44" s="13" t="s">
        <v>29</v>
      </c>
      <c r="L44" s="13" t="s">
        <v>30</v>
      </c>
      <c r="M44" s="13" t="s">
        <v>31</v>
      </c>
      <c r="N44" s="13" t="s">
        <v>32</v>
      </c>
      <c r="O44" s="13" t="s">
        <v>33</v>
      </c>
      <c r="T44" t="s">
        <v>34</v>
      </c>
      <c r="U44">
        <v>-149.88491016070759</v>
      </c>
      <c r="V44">
        <v>25.058034610206146</v>
      </c>
      <c r="W44">
        <v>-5.9815110200087043</v>
      </c>
      <c r="X44">
        <v>0.10545599033297832</v>
      </c>
      <c r="Y44">
        <v>-468.27742820413863</v>
      </c>
      <c r="Z44">
        <v>168.50760788272345</v>
      </c>
      <c r="AA44">
        <v>-308.09511413567634</v>
      </c>
      <c r="AB44">
        <v>8.3252938142611299</v>
      </c>
    </row>
    <row r="45" spans="7:28" ht="15.75" customHeight="1" x14ac:dyDescent="0.25">
      <c r="G45" t="s">
        <v>34</v>
      </c>
      <c r="H45">
        <v>-221.24030355124842</v>
      </c>
      <c r="I45">
        <v>24.093125940111541</v>
      </c>
      <c r="J45">
        <v>-9.1827147752096199</v>
      </c>
      <c r="K45">
        <v>6.9055930658833101E-2</v>
      </c>
      <c r="L45">
        <v>-527.37249448074738</v>
      </c>
      <c r="M45">
        <v>84.891887378250544</v>
      </c>
      <c r="N45">
        <v>-527.37249448074738</v>
      </c>
      <c r="O45">
        <v>84.891887378250544</v>
      </c>
      <c r="T45" t="s">
        <v>2</v>
      </c>
      <c r="U45">
        <v>-1.2093058577288376</v>
      </c>
      <c r="V45">
        <v>0.15822207442154382</v>
      </c>
      <c r="W45">
        <v>-7.643091914639796</v>
      </c>
      <c r="X45">
        <v>8.2823026833975008E-2</v>
      </c>
      <c r="Y45">
        <v>-3.2197079291112445</v>
      </c>
      <c r="Z45">
        <v>0.80109621365356953</v>
      </c>
      <c r="AA45">
        <v>-2.2082807197628873</v>
      </c>
      <c r="AB45">
        <v>-0.21033099569478775</v>
      </c>
    </row>
    <row r="46" spans="7:28" ht="15.75" customHeight="1" x14ac:dyDescent="0.25">
      <c r="G46" t="s">
        <v>2</v>
      </c>
      <c r="H46">
        <v>-0.24797485536716038</v>
      </c>
      <c r="I46">
        <v>3.5200661642200551E-2</v>
      </c>
      <c r="J46">
        <v>-7.0446077942431078</v>
      </c>
      <c r="K46">
        <v>8.977003164696587E-2</v>
      </c>
      <c r="L46">
        <v>-0.69524166904177231</v>
      </c>
      <c r="M46">
        <v>0.19929195830745158</v>
      </c>
      <c r="N46">
        <v>-0.69524166904177231</v>
      </c>
      <c r="O46">
        <v>0.19929195830745158</v>
      </c>
      <c r="T46" t="s">
        <v>3</v>
      </c>
      <c r="U46">
        <v>-1.4540938069578477</v>
      </c>
      <c r="V46">
        <v>0.27811489664345812</v>
      </c>
      <c r="W46">
        <v>-5.2283923820951905</v>
      </c>
      <c r="X46">
        <v>0.12030905694643003</v>
      </c>
      <c r="Y46">
        <v>-4.9878786238896939</v>
      </c>
      <c r="Z46">
        <v>2.0796910099739989</v>
      </c>
      <c r="AA46">
        <v>-3.2100421568941746</v>
      </c>
      <c r="AB46">
        <v>0.30185454297847913</v>
      </c>
    </row>
    <row r="47" spans="7:28" ht="15.75" customHeight="1" thickBot="1" x14ac:dyDescent="0.3">
      <c r="G47" t="s">
        <v>3</v>
      </c>
      <c r="H47">
        <v>-1.3755949343658924</v>
      </c>
      <c r="I47">
        <v>0.29801431507749804</v>
      </c>
      <c r="J47">
        <v>-4.6158686504981201</v>
      </c>
      <c r="K47">
        <v>0.13582088066010062</v>
      </c>
      <c r="L47">
        <v>-5.1622258360514595</v>
      </c>
      <c r="M47">
        <v>2.4110359673196742</v>
      </c>
      <c r="N47">
        <v>-5.1622258360514595</v>
      </c>
      <c r="O47">
        <v>2.4110359673196742</v>
      </c>
      <c r="T47" s="12" t="s">
        <v>4</v>
      </c>
      <c r="U47" s="12">
        <v>22.649128120328722</v>
      </c>
      <c r="V47" s="12">
        <v>3.2338170726236557</v>
      </c>
      <c r="W47" s="12">
        <v>7.0038371409651399</v>
      </c>
      <c r="X47" s="12">
        <v>9.0285640837010198E-2</v>
      </c>
      <c r="Y47" s="12">
        <v>-18.4404136837646</v>
      </c>
      <c r="Z47" s="12">
        <v>63.738669924422041</v>
      </c>
      <c r="AA47" s="12">
        <v>2.2316106798690996</v>
      </c>
      <c r="AB47" s="12">
        <v>43.066645560788345</v>
      </c>
    </row>
    <row r="48" spans="7:28" ht="15.75" customHeight="1" thickBot="1" x14ac:dyDescent="0.3">
      <c r="G48" s="12" t="s">
        <v>4</v>
      </c>
      <c r="H48" s="12">
        <v>31.12561355077872</v>
      </c>
      <c r="I48" s="12">
        <v>3.1989276640596005</v>
      </c>
      <c r="J48" s="12">
        <v>9.7300148110503848</v>
      </c>
      <c r="K48" s="12">
        <v>6.5199531487529425E-2</v>
      </c>
      <c r="L48" s="12">
        <v>-9.520616284975663</v>
      </c>
      <c r="M48" s="12">
        <v>71.771843386533106</v>
      </c>
      <c r="N48" s="12">
        <v>-9.520616284975663</v>
      </c>
      <c r="O48" s="12">
        <v>71.771843386533106</v>
      </c>
    </row>
    <row r="50" spans="7:22" ht="15.75" customHeight="1" x14ac:dyDescent="0.25">
      <c r="G50" s="23" t="s">
        <v>35</v>
      </c>
    </row>
    <row r="51" spans="7:22" ht="15.75" customHeight="1" x14ac:dyDescent="0.25">
      <c r="G51" t="s">
        <v>36</v>
      </c>
      <c r="L51" t="s">
        <v>37</v>
      </c>
      <c r="T51" t="s">
        <v>38</v>
      </c>
    </row>
    <row r="52" spans="7:22" ht="15.75" customHeight="1" thickBot="1" x14ac:dyDescent="0.3">
      <c r="G52" t="s">
        <v>38</v>
      </c>
    </row>
    <row r="53" spans="7:22" ht="15.75" customHeight="1" thickBot="1" x14ac:dyDescent="0.35">
      <c r="T53" s="13" t="s">
        <v>39</v>
      </c>
      <c r="U53" s="13" t="s">
        <v>40</v>
      </c>
      <c r="V53" s="13" t="s">
        <v>41</v>
      </c>
    </row>
    <row r="54" spans="7:22" ht="15.75" customHeight="1" x14ac:dyDescent="0.3">
      <c r="G54" s="13" t="s">
        <v>39</v>
      </c>
      <c r="H54" s="13" t="s">
        <v>40</v>
      </c>
      <c r="I54" s="13" t="s">
        <v>41</v>
      </c>
      <c r="T54">
        <v>1</v>
      </c>
      <c r="U54">
        <v>14.020383020612769</v>
      </c>
      <c r="V54">
        <v>3.2808975850251443E-3</v>
      </c>
    </row>
    <row r="55" spans="7:22" ht="15.75" customHeight="1" x14ac:dyDescent="0.25">
      <c r="G55">
        <v>1</v>
      </c>
      <c r="H55">
        <v>14.020192450596227</v>
      </c>
      <c r="I55">
        <v>3.4714676015674684E-3</v>
      </c>
      <c r="T55">
        <v>2</v>
      </c>
      <c r="U55">
        <v>14.327544111133392</v>
      </c>
      <c r="V55">
        <v>-1.4732284921304739E-2</v>
      </c>
    </row>
    <row r="56" spans="7:22" ht="15.75" customHeight="1" x14ac:dyDescent="0.25">
      <c r="G56">
        <v>2</v>
      </c>
      <c r="H56">
        <v>14.329072017000044</v>
      </c>
      <c r="I56">
        <v>-1.626019078795693E-2</v>
      </c>
      <c r="T56">
        <v>3</v>
      </c>
      <c r="U56">
        <v>14.410281423586696</v>
      </c>
      <c r="V56">
        <v>1.508974285224518E-2</v>
      </c>
    </row>
    <row r="57" spans="7:22" ht="15.75" customHeight="1" x14ac:dyDescent="0.25">
      <c r="G57">
        <v>3</v>
      </c>
      <c r="H57">
        <v>14.408917064644555</v>
      </c>
      <c r="I57">
        <v>1.6454101794385778E-2</v>
      </c>
      <c r="T57">
        <v>4</v>
      </c>
      <c r="U57">
        <v>14.625351097882856</v>
      </c>
      <c r="V57">
        <v>-2.2206725262673643E-2</v>
      </c>
    </row>
    <row r="58" spans="7:22" ht="15.75" customHeight="1" thickBot="1" x14ac:dyDescent="0.3">
      <c r="G58">
        <v>4</v>
      </c>
      <c r="H58">
        <v>14.62693278795652</v>
      </c>
      <c r="I58">
        <v>-2.3788415336337465E-2</v>
      </c>
      <c r="T58" s="12">
        <v>5</v>
      </c>
      <c r="U58" s="12">
        <v>14.670740489376954</v>
      </c>
      <c r="V58" s="12">
        <v>1.8568369746667202E-2</v>
      </c>
    </row>
    <row r="59" spans="7:22" ht="15.75" customHeight="1" thickBot="1" x14ac:dyDescent="0.3">
      <c r="G59" s="12">
        <v>5</v>
      </c>
      <c r="H59" s="12">
        <v>14.669185822395406</v>
      </c>
      <c r="I59" s="12">
        <v>2.0123036728215027E-2</v>
      </c>
    </row>
  </sheetData>
  <hyperlinks>
    <hyperlink ref="B10" r:id="rId1" xr:uid="{00000000-0004-0000-0000-000000000000}"/>
    <hyperlink ref="C10" r:id="rId2" xr:uid="{00000000-0004-0000-0000-000001000000}"/>
    <hyperlink ref="D10" r:id="rId3" xr:uid="{00000000-0004-0000-0000-000002000000}"/>
    <hyperlink ref="E10" r:id="rId4" xr:uid="{00000000-0004-0000-0000-000003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C30C4-A504-42B4-89EB-8EDC1063F133}">
  <sheetPr>
    <outlinePr summaryBelow="0" summaryRight="0"/>
  </sheetPr>
  <dimension ref="A1:AB89"/>
  <sheetViews>
    <sheetView topLeftCell="C30" zoomScale="70" zoomScaleNormal="70" workbookViewId="0">
      <selection activeCell="C2" sqref="C2:C6"/>
    </sheetView>
  </sheetViews>
  <sheetFormatPr defaultColWidth="12.54296875" defaultRowHeight="15.75" customHeight="1" x14ac:dyDescent="0.25"/>
  <cols>
    <col min="2" max="2" width="22.54296875" customWidth="1"/>
    <col min="3" max="3" width="19.81640625" customWidth="1"/>
    <col min="4" max="4" width="13.1796875" customWidth="1"/>
    <col min="5" max="5" width="12.54296875" customWidth="1"/>
  </cols>
  <sheetData>
    <row r="1" spans="1:26" ht="29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5" x14ac:dyDescent="0.25">
      <c r="A2" s="3">
        <v>2018</v>
      </c>
      <c r="B2" s="4">
        <v>105600000000000</v>
      </c>
      <c r="C2" s="4">
        <v>130000000</v>
      </c>
      <c r="D2" s="4">
        <v>55000000</v>
      </c>
      <c r="E2" s="4">
        <v>82560000</v>
      </c>
      <c r="F2" s="5"/>
    </row>
    <row r="3" spans="1:26" ht="12.5" x14ac:dyDescent="0.25">
      <c r="A3" s="6">
        <v>2019</v>
      </c>
      <c r="B3" s="7">
        <v>205500000000000</v>
      </c>
      <c r="C3" s="7">
        <v>150000000</v>
      </c>
      <c r="D3" s="7">
        <v>51000000</v>
      </c>
      <c r="E3" s="7">
        <v>85040000</v>
      </c>
      <c r="F3" s="5"/>
    </row>
    <row r="4" spans="1:26" ht="12.5" x14ac:dyDescent="0.25">
      <c r="A4" s="3">
        <v>2020</v>
      </c>
      <c r="B4" s="4">
        <v>266300000000000</v>
      </c>
      <c r="C4" s="4">
        <v>160000000</v>
      </c>
      <c r="D4" s="4">
        <v>40000000</v>
      </c>
      <c r="E4" s="4">
        <v>83480000</v>
      </c>
      <c r="F4" s="5"/>
    </row>
    <row r="5" spans="1:26" ht="12.5" x14ac:dyDescent="0.25">
      <c r="A5" s="6">
        <v>2021</v>
      </c>
      <c r="B5" s="7">
        <v>401000000000000</v>
      </c>
      <c r="C5" s="7">
        <v>170000000</v>
      </c>
      <c r="D5" s="7">
        <v>57000000</v>
      </c>
      <c r="E5" s="7">
        <v>84850000</v>
      </c>
      <c r="F5" s="5"/>
    </row>
    <row r="6" spans="1:26" ht="12.5" x14ac:dyDescent="0.25">
      <c r="A6" s="3">
        <v>2022</v>
      </c>
      <c r="B6" s="4">
        <v>489000000000000</v>
      </c>
      <c r="C6" s="4">
        <v>191000000</v>
      </c>
      <c r="D6" s="4">
        <v>70030850</v>
      </c>
      <c r="E6" s="4">
        <v>86550000</v>
      </c>
      <c r="F6" s="5"/>
    </row>
    <row r="9" spans="1:26" ht="52" x14ac:dyDescent="0.25">
      <c r="B9" s="8" t="s">
        <v>5</v>
      </c>
      <c r="C9" s="8" t="s">
        <v>6</v>
      </c>
      <c r="D9" s="8" t="s">
        <v>7</v>
      </c>
      <c r="E9" s="8" t="s">
        <v>8</v>
      </c>
    </row>
    <row r="10" spans="1:26" ht="12.5" x14ac:dyDescent="0.25">
      <c r="B10" s="9" t="s">
        <v>9</v>
      </c>
      <c r="C10" s="9" t="s">
        <v>9</v>
      </c>
      <c r="D10" s="9" t="s">
        <v>9</v>
      </c>
      <c r="E10" s="9" t="s">
        <v>9</v>
      </c>
    </row>
    <row r="13" spans="1:26" ht="12.5" x14ac:dyDescent="0.25">
      <c r="A13" s="10" t="s">
        <v>10</v>
      </c>
    </row>
    <row r="17" spans="2:21" ht="15.75" customHeight="1" x14ac:dyDescent="0.25">
      <c r="B17" s="1" t="s">
        <v>1</v>
      </c>
      <c r="C17" s="1" t="s">
        <v>2</v>
      </c>
      <c r="D17" s="1" t="s">
        <v>4</v>
      </c>
    </row>
    <row r="18" spans="2:21" ht="15.75" customHeight="1" x14ac:dyDescent="0.25">
      <c r="B18" s="4">
        <v>105600000000000</v>
      </c>
      <c r="C18" s="4">
        <v>130000000</v>
      </c>
      <c r="D18" s="4">
        <v>55000000</v>
      </c>
    </row>
    <row r="19" spans="2:21" ht="15.75" customHeight="1" x14ac:dyDescent="0.25">
      <c r="B19" s="7">
        <v>205500000000000</v>
      </c>
      <c r="C19" s="7">
        <v>150000000</v>
      </c>
      <c r="D19" s="7">
        <v>51000000</v>
      </c>
    </row>
    <row r="20" spans="2:21" ht="15.75" customHeight="1" x14ac:dyDescent="0.25">
      <c r="B20" s="4">
        <v>266300000000000</v>
      </c>
      <c r="C20" s="4">
        <v>160000000</v>
      </c>
      <c r="D20" s="4">
        <v>40000000</v>
      </c>
    </row>
    <row r="21" spans="2:21" ht="15.75" customHeight="1" x14ac:dyDescent="0.25">
      <c r="B21" s="7">
        <v>401000000000000</v>
      </c>
      <c r="C21" s="7">
        <v>170000000</v>
      </c>
      <c r="D21" s="7">
        <v>57000000</v>
      </c>
    </row>
    <row r="22" spans="2:21" ht="15.75" customHeight="1" x14ac:dyDescent="0.25">
      <c r="B22" s="4">
        <v>489000000000000</v>
      </c>
      <c r="C22" s="4">
        <v>191000000</v>
      </c>
      <c r="D22" s="4">
        <v>70030850</v>
      </c>
    </row>
    <row r="24" spans="2:21" ht="15.75" customHeight="1" x14ac:dyDescent="0.25">
      <c r="B24" s="1" t="s">
        <v>1</v>
      </c>
      <c r="C24" s="1" t="s">
        <v>2</v>
      </c>
      <c r="D24" s="1" t="s">
        <v>44</v>
      </c>
      <c r="E24" s="1" t="s">
        <v>4</v>
      </c>
    </row>
    <row r="25" spans="2:21" ht="15.75" customHeight="1" x14ac:dyDescent="0.25">
      <c r="B25" s="11">
        <f>LOG10(B18)</f>
        <v>14.023663918197794</v>
      </c>
      <c r="C25" s="11">
        <f t="shared" ref="C25" si="0">LOG10(C18)</f>
        <v>8.1139433523068369</v>
      </c>
      <c r="D25" s="11">
        <f>LOG10(D18)</f>
        <v>7.7403626894942441</v>
      </c>
      <c r="E25" s="11">
        <f>LOG10(D18)</f>
        <v>7.7403626894942441</v>
      </c>
      <c r="G25" t="s">
        <v>11</v>
      </c>
    </row>
    <row r="26" spans="2:21" ht="15.75" customHeight="1" thickBot="1" x14ac:dyDescent="0.3">
      <c r="B26" s="11">
        <f t="shared" ref="B26:D29" si="1">LOG10(B19)</f>
        <v>14.312811826212087</v>
      </c>
      <c r="C26" s="11">
        <f t="shared" si="1"/>
        <v>8.1760912590556813</v>
      </c>
      <c r="D26" s="11">
        <f t="shared" si="1"/>
        <v>7.7075701760979367</v>
      </c>
      <c r="E26" s="11">
        <f>LOG10(D19)</f>
        <v>7.7075701760979367</v>
      </c>
    </row>
    <row r="27" spans="2:21" ht="15.75" customHeight="1" x14ac:dyDescent="0.3">
      <c r="B27" s="11">
        <f t="shared" si="1"/>
        <v>14.425371166438941</v>
      </c>
      <c r="C27" s="11">
        <f t="shared" si="1"/>
        <v>8.204119982655925</v>
      </c>
      <c r="D27" s="11">
        <f t="shared" si="1"/>
        <v>7.6020599913279625</v>
      </c>
      <c r="E27" s="11">
        <f>LOG10(D20)</f>
        <v>7.6020599913279625</v>
      </c>
      <c r="G27" s="14" t="s">
        <v>12</v>
      </c>
      <c r="H27" s="14"/>
      <c r="T27" t="s">
        <v>11</v>
      </c>
    </row>
    <row r="28" spans="2:21" ht="15.75" customHeight="1" thickBot="1" x14ac:dyDescent="0.3">
      <c r="B28" s="11">
        <f t="shared" si="1"/>
        <v>14.603144372620182</v>
      </c>
      <c r="C28" s="11">
        <f t="shared" si="1"/>
        <v>8.2304489213782741</v>
      </c>
      <c r="D28" s="11">
        <f t="shared" si="1"/>
        <v>7.7558748556724915</v>
      </c>
      <c r="E28" s="11">
        <f>LOG10(D21)</f>
        <v>7.7558748556724915</v>
      </c>
      <c r="G28" t="s">
        <v>13</v>
      </c>
      <c r="H28">
        <v>0.98614723258426973</v>
      </c>
    </row>
    <row r="29" spans="2:21" ht="15.75" customHeight="1" x14ac:dyDescent="0.3">
      <c r="B29" s="11">
        <f t="shared" si="1"/>
        <v>14.689308859123621</v>
      </c>
      <c r="C29" s="11">
        <f t="shared" si="1"/>
        <v>8.2810333672477281</v>
      </c>
      <c r="D29" s="11">
        <f t="shared" si="1"/>
        <v>7.8452893976327172</v>
      </c>
      <c r="E29" s="11">
        <f>LOG10(D22)</f>
        <v>7.8452893976327172</v>
      </c>
      <c r="G29" t="s">
        <v>14</v>
      </c>
      <c r="H29">
        <v>0.97248636433361368</v>
      </c>
      <c r="T29" s="14" t="s">
        <v>12</v>
      </c>
      <c r="U29" s="14"/>
    </row>
    <row r="30" spans="2:21" ht="15.75" customHeight="1" x14ac:dyDescent="0.25">
      <c r="G30" t="s">
        <v>15</v>
      </c>
      <c r="H30">
        <v>0.88994545733445474</v>
      </c>
      <c r="T30" t="s">
        <v>13</v>
      </c>
      <c r="U30">
        <v>0.9850539252404622</v>
      </c>
    </row>
    <row r="31" spans="2:21" ht="15.75" customHeight="1" x14ac:dyDescent="0.25">
      <c r="G31" t="s">
        <v>16</v>
      </c>
      <c r="H31">
        <v>8.6865793411367367E-2</v>
      </c>
      <c r="T31" t="s">
        <v>14</v>
      </c>
      <c r="U31">
        <v>0.97033123563164203</v>
      </c>
    </row>
    <row r="32" spans="2:21" ht="15.75" customHeight="1" thickBot="1" x14ac:dyDescent="0.3">
      <c r="G32" s="12" t="s">
        <v>17</v>
      </c>
      <c r="H32" s="12">
        <v>5</v>
      </c>
      <c r="T32" t="s">
        <v>15</v>
      </c>
      <c r="U32">
        <v>0.94066247126328406</v>
      </c>
    </row>
    <row r="33" spans="7:28" ht="15.75" customHeight="1" x14ac:dyDescent="0.25">
      <c r="T33" t="s">
        <v>16</v>
      </c>
      <c r="U33">
        <v>6.3783674024691345E-2</v>
      </c>
    </row>
    <row r="34" spans="7:28" ht="15.75" customHeight="1" thickBot="1" x14ac:dyDescent="0.3">
      <c r="G34" t="s">
        <v>18</v>
      </c>
      <c r="T34" s="12" t="s">
        <v>17</v>
      </c>
      <c r="U34" s="12">
        <v>5</v>
      </c>
    </row>
    <row r="35" spans="7:28" ht="15.75" customHeight="1" x14ac:dyDescent="0.3">
      <c r="G35" s="13"/>
      <c r="H35" s="13" t="s">
        <v>19</v>
      </c>
      <c r="I35" s="13" t="s">
        <v>20</v>
      </c>
      <c r="J35" s="13" t="s">
        <v>21</v>
      </c>
      <c r="K35" s="13" t="s">
        <v>22</v>
      </c>
      <c r="L35" s="13" t="s">
        <v>23</v>
      </c>
    </row>
    <row r="36" spans="7:28" ht="15.75" customHeight="1" thickBot="1" x14ac:dyDescent="0.3">
      <c r="G36" t="s">
        <v>24</v>
      </c>
      <c r="H36">
        <v>3</v>
      </c>
      <c r="I36">
        <v>0.26670620513373644</v>
      </c>
      <c r="J36">
        <v>8.8902068377912147E-2</v>
      </c>
      <c r="K36">
        <v>11.781871555440071</v>
      </c>
      <c r="L36">
        <v>0.21022273742876116</v>
      </c>
      <c r="T36" t="s">
        <v>18</v>
      </c>
    </row>
    <row r="37" spans="7:28" ht="15.75" customHeight="1" x14ac:dyDescent="0.3">
      <c r="G37" t="s">
        <v>25</v>
      </c>
      <c r="H37">
        <v>1</v>
      </c>
      <c r="I37">
        <v>7.5456660649863543E-3</v>
      </c>
      <c r="J37">
        <v>7.5456660649863543E-3</v>
      </c>
      <c r="T37" s="13"/>
      <c r="U37" s="13" t="s">
        <v>19</v>
      </c>
      <c r="V37" s="13" t="s">
        <v>20</v>
      </c>
      <c r="W37" s="13" t="s">
        <v>21</v>
      </c>
      <c r="X37" s="13" t="s">
        <v>22</v>
      </c>
      <c r="Y37" s="13" t="s">
        <v>23</v>
      </c>
    </row>
    <row r="38" spans="7:28" ht="15.75" customHeight="1" thickBot="1" x14ac:dyDescent="0.3">
      <c r="G38" s="12" t="s">
        <v>26</v>
      </c>
      <c r="H38" s="12">
        <v>4</v>
      </c>
      <c r="I38" s="12">
        <v>0.2742518711987228</v>
      </c>
      <c r="J38" s="12"/>
      <c r="K38" s="12"/>
      <c r="L38" s="12"/>
      <c r="T38" t="s">
        <v>24</v>
      </c>
      <c r="U38">
        <v>2</v>
      </c>
      <c r="V38">
        <v>0.26611515705454664</v>
      </c>
      <c r="W38">
        <v>0.13305757852727332</v>
      </c>
      <c r="X38">
        <v>32.705481886077784</v>
      </c>
      <c r="Y38">
        <v>2.9668764368357987E-2</v>
      </c>
    </row>
    <row r="39" spans="7:28" ht="15.75" customHeight="1" thickBot="1" x14ac:dyDescent="0.3">
      <c r="T39" t="s">
        <v>25</v>
      </c>
      <c r="U39">
        <v>2</v>
      </c>
      <c r="V39">
        <v>8.1367141441761708E-3</v>
      </c>
      <c r="W39">
        <v>4.0683570720880854E-3</v>
      </c>
    </row>
    <row r="40" spans="7:28" ht="15.75" customHeight="1" thickBot="1" x14ac:dyDescent="0.35">
      <c r="G40" s="13"/>
      <c r="H40" s="13" t="s">
        <v>27</v>
      </c>
      <c r="I40" s="13" t="s">
        <v>16</v>
      </c>
      <c r="J40" s="13" t="s">
        <v>28</v>
      </c>
      <c r="K40" s="13" t="s">
        <v>29</v>
      </c>
      <c r="L40" s="13" t="s">
        <v>30</v>
      </c>
      <c r="M40" s="13" t="s">
        <v>31</v>
      </c>
      <c r="N40" s="13" t="s">
        <v>32</v>
      </c>
      <c r="O40" s="13" t="s">
        <v>33</v>
      </c>
      <c r="T40" s="12" t="s">
        <v>26</v>
      </c>
      <c r="U40" s="12">
        <v>4</v>
      </c>
      <c r="V40" s="12">
        <v>0.2742518711987228</v>
      </c>
      <c r="W40" s="12"/>
      <c r="X40" s="12"/>
      <c r="Y40" s="12"/>
    </row>
    <row r="41" spans="7:28" ht="15.75" customHeight="1" thickBot="1" x14ac:dyDescent="0.3">
      <c r="G41" t="s">
        <v>34</v>
      </c>
      <c r="H41">
        <v>-17.607312121906752</v>
      </c>
      <c r="I41">
        <v>90.780368571664866</v>
      </c>
      <c r="J41">
        <v>-0.19395506318094521</v>
      </c>
      <c r="K41">
        <v>0.87803866213393689</v>
      </c>
      <c r="L41">
        <v>-1171.0812612188804</v>
      </c>
      <c r="M41">
        <v>1135.866636975067</v>
      </c>
      <c r="N41">
        <v>-1171.0812612188804</v>
      </c>
      <c r="O41">
        <v>1135.866636975067</v>
      </c>
    </row>
    <row r="42" spans="7:28" ht="15.75" customHeight="1" x14ac:dyDescent="0.3">
      <c r="G42" t="s">
        <v>2</v>
      </c>
      <c r="H42">
        <v>4.2768442520181349</v>
      </c>
      <c r="I42">
        <v>1.4111968532128665</v>
      </c>
      <c r="J42">
        <v>3.0306503605652604</v>
      </c>
      <c r="K42">
        <v>0.20289928668151583</v>
      </c>
      <c r="L42">
        <v>-13.654111887950032</v>
      </c>
      <c r="M42">
        <v>22.207800391986304</v>
      </c>
      <c r="N42">
        <v>-13.654111887950032</v>
      </c>
      <c r="O42">
        <v>22.207800391986304</v>
      </c>
      <c r="T42" s="13"/>
      <c r="U42" s="13" t="s">
        <v>27</v>
      </c>
      <c r="V42" s="13" t="s">
        <v>16</v>
      </c>
      <c r="W42" s="13" t="s">
        <v>28</v>
      </c>
      <c r="X42" s="13" t="s">
        <v>29</v>
      </c>
      <c r="Y42" s="13" t="s">
        <v>30</v>
      </c>
      <c r="Z42" s="13" t="s">
        <v>31</v>
      </c>
      <c r="AA42" s="13" t="s">
        <v>32</v>
      </c>
      <c r="AB42" s="13" t="s">
        <v>33</v>
      </c>
    </row>
    <row r="43" spans="7:28" ht="15.75" customHeight="1" x14ac:dyDescent="0.25">
      <c r="G43" t="s">
        <v>3</v>
      </c>
      <c r="H43">
        <v>-0.18680778423314873</v>
      </c>
      <c r="I43">
        <v>0.66747092840612399</v>
      </c>
      <c r="J43">
        <v>-0.27987403837832048</v>
      </c>
      <c r="K43">
        <v>0.82627162386518438</v>
      </c>
      <c r="L43">
        <v>-8.66783005600597</v>
      </c>
      <c r="M43">
        <v>8.2942144875396711</v>
      </c>
      <c r="N43">
        <v>-8.66783005600597</v>
      </c>
      <c r="O43">
        <v>8.2942144875396711</v>
      </c>
      <c r="T43" t="s">
        <v>34</v>
      </c>
      <c r="U43">
        <v>-3.3152132832153818</v>
      </c>
      <c r="V43">
        <v>55.111592760467367</v>
      </c>
      <c r="W43">
        <v>-6.0154554008706673E-2</v>
      </c>
      <c r="X43">
        <v>0.95750273440398748</v>
      </c>
      <c r="Y43">
        <v>-240.44125831488108</v>
      </c>
      <c r="Z43">
        <v>233.81083174845034</v>
      </c>
      <c r="AA43">
        <v>-240.44125831488108</v>
      </c>
      <c r="AB43">
        <v>233.81083174845034</v>
      </c>
    </row>
    <row r="44" spans="7:28" ht="15.75" customHeight="1" thickBot="1" x14ac:dyDescent="0.3">
      <c r="G44" s="12" t="s">
        <v>4</v>
      </c>
      <c r="H44" s="12">
        <v>-0.20345022298128029</v>
      </c>
      <c r="I44" s="12">
        <v>13.027274594726155</v>
      </c>
      <c r="J44" s="12">
        <v>-1.5617251444415186E-2</v>
      </c>
      <c r="K44" s="12">
        <v>0.99005855712236657</v>
      </c>
      <c r="L44" s="12">
        <v>-165.73066837793917</v>
      </c>
      <c r="M44" s="12">
        <v>165.32376793197662</v>
      </c>
      <c r="N44" s="12">
        <v>-165.73066837793917</v>
      </c>
      <c r="O44" s="12">
        <v>165.32376793197662</v>
      </c>
      <c r="T44" t="s">
        <v>2</v>
      </c>
      <c r="U44">
        <v>4.3936615937642305</v>
      </c>
      <c r="V44">
        <v>0.98984974488024169</v>
      </c>
      <c r="W44">
        <v>4.4387156904261298</v>
      </c>
      <c r="X44">
        <v>4.7191818034137592E-2</v>
      </c>
      <c r="Y44">
        <v>0.13468188691344807</v>
      </c>
      <c r="Z44">
        <v>8.6526413006150129</v>
      </c>
      <c r="AA44">
        <v>0.13468188691344807</v>
      </c>
      <c r="AB44">
        <v>8.6526413006150129</v>
      </c>
    </row>
    <row r="45" spans="7:28" ht="15.75" customHeight="1" thickBot="1" x14ac:dyDescent="0.3">
      <c r="T45" s="12" t="s">
        <v>44</v>
      </c>
      <c r="U45" s="12">
        <v>-2.3095011723807182</v>
      </c>
      <c r="V45" s="12">
        <v>7.8083979851953815</v>
      </c>
      <c r="W45" s="12">
        <v>-0.29577144719819631</v>
      </c>
      <c r="X45" s="12">
        <v>0.79528719607841603</v>
      </c>
      <c r="Y45" s="12">
        <v>-35.906326078351839</v>
      </c>
      <c r="Z45" s="12">
        <v>31.287323733590402</v>
      </c>
      <c r="AA45" s="12">
        <v>-35.906326078351839</v>
      </c>
      <c r="AB45" s="12">
        <v>31.287323733590402</v>
      </c>
    </row>
    <row r="48" spans="7:28" ht="15.75" customHeight="1" x14ac:dyDescent="0.25">
      <c r="G48" t="s">
        <v>38</v>
      </c>
    </row>
    <row r="49" spans="6:22" ht="15.75" customHeight="1" thickBot="1" x14ac:dyDescent="0.3">
      <c r="T49" t="s">
        <v>38</v>
      </c>
    </row>
    <row r="50" spans="6:22" ht="15.75" customHeight="1" thickBot="1" x14ac:dyDescent="0.35">
      <c r="G50" s="13" t="s">
        <v>39</v>
      </c>
      <c r="H50" s="13" t="s">
        <v>40</v>
      </c>
      <c r="I50" s="13" t="s">
        <v>41</v>
      </c>
    </row>
    <row r="51" spans="6:22" ht="15.75" customHeight="1" x14ac:dyDescent="0.3">
      <c r="G51">
        <v>1</v>
      </c>
      <c r="H51">
        <v>14.038131304863301</v>
      </c>
      <c r="I51">
        <v>-1.446738666550651E-2</v>
      </c>
      <c r="T51" s="13" t="s">
        <v>39</v>
      </c>
      <c r="U51" s="13" t="s">
        <v>40</v>
      </c>
      <c r="V51" s="13" t="s">
        <v>41</v>
      </c>
    </row>
    <row r="52" spans="6:22" ht="15.75" customHeight="1" x14ac:dyDescent="0.25">
      <c r="G52">
        <v>2</v>
      </c>
      <c r="H52">
        <v>14.307439058264578</v>
      </c>
      <c r="I52">
        <v>5.3727679475095158E-3</v>
      </c>
      <c r="T52">
        <v>1</v>
      </c>
      <c r="U52">
        <v>14.050919130473726</v>
      </c>
      <c r="V52">
        <v>-2.7255212275932195E-2</v>
      </c>
    </row>
    <row r="53" spans="6:22" ht="15.75" customHeight="1" x14ac:dyDescent="0.25">
      <c r="G53">
        <v>3</v>
      </c>
      <c r="H53">
        <v>14.448659572332279</v>
      </c>
      <c r="I53">
        <v>-2.3288405893337583E-2</v>
      </c>
      <c r="T53">
        <v>2</v>
      </c>
      <c r="U53">
        <v>14.294290672897151</v>
      </c>
      <c r="V53">
        <v>1.8521153314935646E-2</v>
      </c>
    </row>
    <row r="54" spans="6:22" ht="15.75" customHeight="1" x14ac:dyDescent="0.25">
      <c r="G54">
        <v>4</v>
      </c>
      <c r="H54">
        <v>14.531092256298374</v>
      </c>
      <c r="I54">
        <v>7.2052116321808413E-2</v>
      </c>
      <c r="T54">
        <v>3</v>
      </c>
      <c r="U54">
        <v>14.436009662014516</v>
      </c>
      <c r="V54">
        <v>-1.0638495575575391E-2</v>
      </c>
    </row>
    <row r="55" spans="6:22" ht="15.75" customHeight="1" thickBot="1" x14ac:dyDescent="0.3">
      <c r="G55" s="12">
        <v>5</v>
      </c>
      <c r="H55" s="12">
        <v>14.728977950834107</v>
      </c>
      <c r="I55" s="12">
        <v>-3.9669091710486271E-2</v>
      </c>
      <c r="T55">
        <v>4</v>
      </c>
      <c r="U55">
        <v>14.535363306837318</v>
      </c>
      <c r="V55">
        <v>6.7781065782863692E-2</v>
      </c>
    </row>
    <row r="56" spans="6:22" ht="15.75" customHeight="1" thickBot="1" x14ac:dyDescent="0.3">
      <c r="T56" s="12">
        <v>5</v>
      </c>
      <c r="U56" s="12">
        <v>14.737717370369921</v>
      </c>
      <c r="V56" s="12">
        <v>-4.8408511246300634E-2</v>
      </c>
    </row>
    <row r="60" spans="6:22" ht="15.75" customHeight="1" x14ac:dyDescent="0.25">
      <c r="F60" t="s">
        <v>11</v>
      </c>
    </row>
    <row r="61" spans="6:22" ht="15.75" customHeight="1" thickBot="1" x14ac:dyDescent="0.3"/>
    <row r="62" spans="6:22" ht="15.75" customHeight="1" x14ac:dyDescent="0.3">
      <c r="F62" s="14" t="s">
        <v>12</v>
      </c>
      <c r="G62" s="14"/>
    </row>
    <row r="63" spans="6:22" ht="15.75" customHeight="1" x14ac:dyDescent="0.25">
      <c r="F63" t="s">
        <v>13</v>
      </c>
      <c r="G63">
        <v>0.98614383017791629</v>
      </c>
    </row>
    <row r="64" spans="6:22" ht="15.75" customHeight="1" x14ac:dyDescent="0.25">
      <c r="F64" t="s">
        <v>14</v>
      </c>
      <c r="G64">
        <v>0.97247965379797097</v>
      </c>
    </row>
    <row r="65" spans="6:14" ht="15.75" customHeight="1" x14ac:dyDescent="0.25">
      <c r="F65" t="s">
        <v>15</v>
      </c>
      <c r="G65">
        <v>0.94495930759594193</v>
      </c>
    </row>
    <row r="66" spans="6:14" ht="15.75" customHeight="1" x14ac:dyDescent="0.25">
      <c r="F66" t="s">
        <v>16</v>
      </c>
      <c r="G66">
        <v>6.1430881655496122E-2</v>
      </c>
    </row>
    <row r="67" spans="6:14" ht="15.75" customHeight="1" thickBot="1" x14ac:dyDescent="0.3">
      <c r="F67" s="12" t="s">
        <v>17</v>
      </c>
      <c r="G67" s="12">
        <v>5</v>
      </c>
    </row>
    <row r="69" spans="6:14" ht="15.75" customHeight="1" thickBot="1" x14ac:dyDescent="0.3">
      <c r="F69" t="s">
        <v>18</v>
      </c>
    </row>
    <row r="70" spans="6:14" ht="15.75" customHeight="1" x14ac:dyDescent="0.3">
      <c r="F70" s="13"/>
      <c r="G70" s="13" t="s">
        <v>19</v>
      </c>
      <c r="H70" s="13" t="s">
        <v>20</v>
      </c>
      <c r="I70" s="13" t="s">
        <v>21</v>
      </c>
      <c r="J70" s="13" t="s">
        <v>22</v>
      </c>
      <c r="K70" s="13" t="s">
        <v>23</v>
      </c>
    </row>
    <row r="71" spans="6:14" ht="15.75" customHeight="1" x14ac:dyDescent="0.25">
      <c r="F71" t="s">
        <v>24</v>
      </c>
      <c r="G71">
        <v>2</v>
      </c>
      <c r="H71">
        <v>0.26670436475677967</v>
      </c>
      <c r="I71">
        <v>0.13335218237838983</v>
      </c>
      <c r="J71">
        <v>35.336752185416543</v>
      </c>
      <c r="K71">
        <v>2.7520346202029082E-2</v>
      </c>
    </row>
    <row r="72" spans="6:14" ht="15.75" customHeight="1" x14ac:dyDescent="0.25">
      <c r="F72" t="s">
        <v>25</v>
      </c>
      <c r="G72">
        <v>2</v>
      </c>
      <c r="H72">
        <v>7.5475064419431399E-3</v>
      </c>
      <c r="I72">
        <v>3.77375322097157E-3</v>
      </c>
    </row>
    <row r="73" spans="6:14" ht="15.75" customHeight="1" thickBot="1" x14ac:dyDescent="0.3">
      <c r="F73" s="12" t="s">
        <v>26</v>
      </c>
      <c r="G73" s="12">
        <v>4</v>
      </c>
      <c r="H73" s="12">
        <v>0.2742518711987228</v>
      </c>
      <c r="I73" s="12"/>
      <c r="J73" s="12"/>
      <c r="K73" s="12"/>
    </row>
    <row r="74" spans="6:14" ht="15.75" customHeight="1" thickBot="1" x14ac:dyDescent="0.3"/>
    <row r="75" spans="6:14" ht="15.75" customHeight="1" x14ac:dyDescent="0.3">
      <c r="F75" s="13"/>
      <c r="G75" s="13" t="s">
        <v>27</v>
      </c>
      <c r="H75" s="13" t="s">
        <v>16</v>
      </c>
      <c r="I75" s="13" t="s">
        <v>28</v>
      </c>
      <c r="J75" s="13" t="s">
        <v>29</v>
      </c>
      <c r="K75" s="13" t="s">
        <v>30</v>
      </c>
      <c r="L75" s="13" t="s">
        <v>31</v>
      </c>
      <c r="M75" s="13" t="s">
        <v>32</v>
      </c>
      <c r="N75" s="13" t="s">
        <v>33</v>
      </c>
    </row>
    <row r="76" spans="6:14" ht="15.75" customHeight="1" x14ac:dyDescent="0.25">
      <c r="F76" t="s">
        <v>34</v>
      </c>
      <c r="G76">
        <v>-19.022024008757558</v>
      </c>
      <c r="H76">
        <v>4.1936226276855857</v>
      </c>
      <c r="I76">
        <v>-4.5359408076390517</v>
      </c>
      <c r="J76">
        <v>4.532441254527101E-2</v>
      </c>
      <c r="K76">
        <v>-37.06572585530806</v>
      </c>
      <c r="L76">
        <v>-0.97832216220705348</v>
      </c>
      <c r="M76">
        <v>-37.06572585530806</v>
      </c>
      <c r="N76">
        <v>-0.97832216220705348</v>
      </c>
    </row>
    <row r="77" spans="6:14" ht="15.75" customHeight="1" x14ac:dyDescent="0.25">
      <c r="F77" t="s">
        <v>2</v>
      </c>
      <c r="G77">
        <v>4.2583776368548589</v>
      </c>
      <c r="H77">
        <v>0.54471728212339698</v>
      </c>
      <c r="I77">
        <v>7.8175923118411204</v>
      </c>
      <c r="J77">
        <v>1.5971704659790108E-2</v>
      </c>
      <c r="K77">
        <v>1.914648335984916</v>
      </c>
      <c r="L77">
        <v>6.6021069377248018</v>
      </c>
      <c r="M77">
        <v>1.914648335984916</v>
      </c>
      <c r="N77">
        <v>6.6021069377248018</v>
      </c>
    </row>
    <row r="78" spans="6:14" ht="15.75" customHeight="1" thickBot="1" x14ac:dyDescent="0.3">
      <c r="F78" s="12" t="s">
        <v>44</v>
      </c>
      <c r="G78" s="12">
        <v>-0.19282907568352525</v>
      </c>
      <c r="H78" s="12">
        <v>0.3853167999591125</v>
      </c>
      <c r="I78" s="12">
        <v>-0.50044294903307385</v>
      </c>
      <c r="J78" s="12">
        <v>0.66640421711216979</v>
      </c>
      <c r="K78" s="12">
        <v>-1.8507134568459285</v>
      </c>
      <c r="L78" s="12">
        <v>1.4650553054788782</v>
      </c>
      <c r="M78" s="12">
        <v>-1.8507134568459285</v>
      </c>
      <c r="N78" s="12">
        <v>1.4650553054788782</v>
      </c>
    </row>
    <row r="82" spans="6:8" ht="15.75" customHeight="1" x14ac:dyDescent="0.25">
      <c r="F82" t="s">
        <v>38</v>
      </c>
    </row>
    <row r="84" spans="6:8" ht="15.75" customHeight="1" x14ac:dyDescent="0.25">
      <c r="F84" t="s">
        <v>39</v>
      </c>
      <c r="G84" t="s">
        <v>40</v>
      </c>
      <c r="H84" t="s">
        <v>41</v>
      </c>
    </row>
    <row r="85" spans="6:8" ht="15.75" customHeight="1" x14ac:dyDescent="0.25">
      <c r="F85">
        <v>1</v>
      </c>
      <c r="G85">
        <v>14.037643926542604</v>
      </c>
      <c r="H85">
        <v>-1.3980008344809391E-2</v>
      </c>
    </row>
    <row r="86" spans="6:8" ht="15.75" customHeight="1" x14ac:dyDescent="0.25">
      <c r="F86">
        <v>2</v>
      </c>
      <c r="G86">
        <v>14.308616532866774</v>
      </c>
      <c r="H86">
        <v>4.1952933453135444E-3</v>
      </c>
    </row>
    <row r="87" spans="6:8" ht="15.75" customHeight="1" x14ac:dyDescent="0.25">
      <c r="F87">
        <v>3</v>
      </c>
      <c r="G87">
        <v>14.448318854040025</v>
      </c>
      <c r="H87">
        <v>-2.2947687601083899E-2</v>
      </c>
    </row>
    <row r="88" spans="6:8" ht="15.75" customHeight="1" x14ac:dyDescent="0.25">
      <c r="F88">
        <v>4</v>
      </c>
      <c r="G88">
        <v>14.530777439779454</v>
      </c>
      <c r="H88">
        <v>7.2366932840727927E-2</v>
      </c>
    </row>
    <row r="89" spans="6:8" ht="15.75" customHeight="1" x14ac:dyDescent="0.25">
      <c r="F89">
        <v>5</v>
      </c>
      <c r="G89">
        <v>14.728943389363781</v>
      </c>
      <c r="H89">
        <v>-3.9634530240160615E-2</v>
      </c>
    </row>
  </sheetData>
  <hyperlinks>
    <hyperlink ref="B10" r:id="rId1" xr:uid="{D7BE9D27-A1F2-4CA9-B082-01DA123A2A00}"/>
    <hyperlink ref="C10" r:id="rId2" xr:uid="{B2EF39F7-8A29-41BC-9D5E-EC71C760CC7D}"/>
    <hyperlink ref="D10" r:id="rId3" xr:uid="{5FD99360-E172-479B-9C0E-A534ABE46D42}"/>
    <hyperlink ref="E10" r:id="rId4" xr:uid="{23237723-AEAD-48DB-B264-794A96D23CC9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9CB30-33D2-4669-9521-197121A2D880}">
  <sheetPr>
    <outlinePr summaryBelow="0" summaryRight="0"/>
  </sheetPr>
  <dimension ref="A1:Z62"/>
  <sheetViews>
    <sheetView topLeftCell="A9" zoomScaleNormal="100" workbookViewId="0">
      <selection activeCell="C2" sqref="C2:C6"/>
    </sheetView>
  </sheetViews>
  <sheetFormatPr defaultColWidth="12.54296875" defaultRowHeight="15.75" customHeight="1" x14ac:dyDescent="0.25"/>
  <cols>
    <col min="2" max="2" width="22.54296875" customWidth="1"/>
    <col min="3" max="3" width="19.81640625" customWidth="1"/>
    <col min="4" max="4" width="13.1796875" customWidth="1"/>
    <col min="5" max="5" width="12.54296875" customWidth="1"/>
    <col min="6" max="6" width="17.81640625" customWidth="1"/>
    <col min="8" max="8" width="21.54296875" customWidth="1"/>
    <col min="13" max="13" width="19.1796875" customWidth="1"/>
    <col min="18" max="18" width="22.26953125" customWidth="1"/>
  </cols>
  <sheetData>
    <row r="1" spans="1:26" ht="29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5" x14ac:dyDescent="0.25">
      <c r="A2" s="3">
        <v>2018</v>
      </c>
      <c r="B2" s="4">
        <v>105600000000000</v>
      </c>
      <c r="C2" s="4">
        <v>3679</v>
      </c>
      <c r="D2" s="4">
        <v>55000000</v>
      </c>
      <c r="E2" s="4">
        <v>82560000</v>
      </c>
      <c r="F2" s="4">
        <v>130000000</v>
      </c>
    </row>
    <row r="3" spans="1:26" ht="12.5" x14ac:dyDescent="0.25">
      <c r="A3" s="6">
        <v>2019</v>
      </c>
      <c r="B3" s="7">
        <v>205500000000000</v>
      </c>
      <c r="C3" s="7">
        <v>2552</v>
      </c>
      <c r="D3" s="7">
        <v>51000000</v>
      </c>
      <c r="E3" s="7">
        <v>85040000</v>
      </c>
      <c r="F3" s="7">
        <v>150000000</v>
      </c>
    </row>
    <row r="4" spans="1:26" ht="12.5" x14ac:dyDescent="0.25">
      <c r="A4" s="3">
        <v>2020</v>
      </c>
      <c r="B4" s="4">
        <v>266300000000000</v>
      </c>
      <c r="C4" s="4">
        <v>3337</v>
      </c>
      <c r="D4" s="4">
        <v>40000000</v>
      </c>
      <c r="E4" s="4">
        <v>83480000</v>
      </c>
      <c r="F4" s="4">
        <v>160000000</v>
      </c>
    </row>
    <row r="5" spans="1:26" ht="12.5" x14ac:dyDescent="0.25">
      <c r="A5" s="6">
        <v>2021</v>
      </c>
      <c r="B5" s="7">
        <v>401000000000000</v>
      </c>
      <c r="C5" s="7">
        <v>2375</v>
      </c>
      <c r="D5" s="7">
        <v>57000000</v>
      </c>
      <c r="E5" s="7">
        <v>84850000</v>
      </c>
      <c r="F5" s="7">
        <v>170000000</v>
      </c>
    </row>
    <row r="6" spans="1:26" ht="12.5" x14ac:dyDescent="0.25">
      <c r="A6" s="3">
        <v>2022</v>
      </c>
      <c r="B6" s="4">
        <v>489000000000000</v>
      </c>
      <c r="C6" s="4">
        <v>1393</v>
      </c>
      <c r="D6" s="4">
        <v>70030850</v>
      </c>
      <c r="E6" s="4">
        <v>86550000</v>
      </c>
      <c r="F6" s="4">
        <v>191000000</v>
      </c>
    </row>
    <row r="9" spans="1:26" ht="52" x14ac:dyDescent="0.25">
      <c r="B9" s="8" t="s">
        <v>5</v>
      </c>
      <c r="C9" s="8" t="s">
        <v>6</v>
      </c>
      <c r="D9" s="8" t="s">
        <v>7</v>
      </c>
      <c r="E9" s="8" t="s">
        <v>8</v>
      </c>
      <c r="X9" s="1" t="s">
        <v>4</v>
      </c>
    </row>
    <row r="10" spans="1:26" ht="12.5" x14ac:dyDescent="0.25">
      <c r="B10" s="9" t="s">
        <v>9</v>
      </c>
      <c r="C10" s="9" t="s">
        <v>9</v>
      </c>
      <c r="D10" s="9" t="s">
        <v>9</v>
      </c>
      <c r="E10" s="9" t="s">
        <v>9</v>
      </c>
      <c r="X10" s="4">
        <v>82560000</v>
      </c>
    </row>
    <row r="11" spans="1:26" ht="15.75" customHeight="1" x14ac:dyDescent="0.25">
      <c r="X11" s="7">
        <v>85040000</v>
      </c>
    </row>
    <row r="12" spans="1:26" ht="15.75" customHeight="1" x14ac:dyDescent="0.25">
      <c r="X12" s="4">
        <v>83480000</v>
      </c>
    </row>
    <row r="13" spans="1:26" ht="12.5" x14ac:dyDescent="0.25">
      <c r="A13" s="10" t="s">
        <v>10</v>
      </c>
      <c r="X13" s="7">
        <v>84850000</v>
      </c>
    </row>
    <row r="14" spans="1:26" ht="15.75" customHeight="1" x14ac:dyDescent="0.25">
      <c r="X14" s="4">
        <v>86550000</v>
      </c>
    </row>
    <row r="17" spans="2:21" ht="15.75" customHeight="1" x14ac:dyDescent="0.25">
      <c r="B17" s="1" t="s">
        <v>1</v>
      </c>
      <c r="C17" s="1" t="s">
        <v>2</v>
      </c>
      <c r="D17" s="1" t="s">
        <v>3</v>
      </c>
      <c r="E17" s="1" t="s">
        <v>4</v>
      </c>
      <c r="F17" s="1" t="s">
        <v>45</v>
      </c>
      <c r="H17" s="1" t="s">
        <v>1</v>
      </c>
      <c r="I17" s="1" t="s">
        <v>2</v>
      </c>
      <c r="J17" s="1" t="s">
        <v>3</v>
      </c>
      <c r="K17" s="1" t="s">
        <v>45</v>
      </c>
      <c r="R17" s="1" t="s">
        <v>1</v>
      </c>
      <c r="S17" s="1" t="s">
        <v>46</v>
      </c>
      <c r="T17" s="1" t="s">
        <v>3</v>
      </c>
      <c r="U17" s="1" t="s">
        <v>4</v>
      </c>
    </row>
    <row r="18" spans="2:21" ht="15.75" customHeight="1" x14ac:dyDescent="0.25">
      <c r="B18" s="4">
        <v>105600000000000</v>
      </c>
      <c r="C18" s="4">
        <v>3679</v>
      </c>
      <c r="D18" s="4">
        <v>55000000</v>
      </c>
      <c r="E18" s="4">
        <v>82560000</v>
      </c>
      <c r="F18" s="4">
        <v>130000000</v>
      </c>
      <c r="H18" s="4">
        <v>105600000000000</v>
      </c>
      <c r="I18" s="4">
        <v>3679</v>
      </c>
      <c r="J18" s="4">
        <v>55000000</v>
      </c>
      <c r="K18" s="4">
        <v>130000000</v>
      </c>
      <c r="R18" s="4">
        <v>105600000000000</v>
      </c>
      <c r="S18" s="4">
        <v>130000000</v>
      </c>
      <c r="T18" s="4">
        <v>55000000</v>
      </c>
      <c r="U18" s="4">
        <v>82560000</v>
      </c>
    </row>
    <row r="19" spans="2:21" ht="15.75" customHeight="1" x14ac:dyDescent="0.25">
      <c r="B19" s="7">
        <v>205500000000000</v>
      </c>
      <c r="C19" s="7">
        <v>2552</v>
      </c>
      <c r="D19" s="7">
        <v>51000000</v>
      </c>
      <c r="E19" s="7">
        <v>85040000</v>
      </c>
      <c r="F19" s="7">
        <v>150000000</v>
      </c>
      <c r="H19" s="7">
        <v>205500000000000</v>
      </c>
      <c r="I19" s="7">
        <v>2552</v>
      </c>
      <c r="J19" s="7">
        <v>51000000</v>
      </c>
      <c r="K19" s="7">
        <v>150000000</v>
      </c>
      <c r="R19" s="7">
        <v>205500000000000</v>
      </c>
      <c r="S19" s="7">
        <v>150000000</v>
      </c>
      <c r="T19" s="7">
        <v>51000000</v>
      </c>
      <c r="U19" s="7">
        <v>85040000</v>
      </c>
    </row>
    <row r="20" spans="2:21" ht="15.75" customHeight="1" x14ac:dyDescent="0.25">
      <c r="B20" s="4">
        <v>266300000000000</v>
      </c>
      <c r="C20" s="4">
        <v>3337</v>
      </c>
      <c r="D20" s="4">
        <v>40000000</v>
      </c>
      <c r="E20" s="4">
        <v>83480000</v>
      </c>
      <c r="F20" s="4">
        <v>160000000</v>
      </c>
      <c r="H20" s="4">
        <v>266300000000000</v>
      </c>
      <c r="I20" s="4">
        <v>3337</v>
      </c>
      <c r="J20" s="4">
        <v>40000000</v>
      </c>
      <c r="K20" s="4">
        <v>160000000</v>
      </c>
      <c r="R20" s="4">
        <v>266300000000000</v>
      </c>
      <c r="S20" s="4">
        <v>160000000</v>
      </c>
      <c r="T20" s="4">
        <v>40000000</v>
      </c>
      <c r="U20" s="4">
        <v>83480000</v>
      </c>
    </row>
    <row r="21" spans="2:21" ht="15.75" customHeight="1" x14ac:dyDescent="0.25">
      <c r="B21" s="7">
        <v>401000000000000</v>
      </c>
      <c r="C21" s="7">
        <v>2375</v>
      </c>
      <c r="D21" s="7">
        <v>57000000</v>
      </c>
      <c r="E21" s="7">
        <v>84850000</v>
      </c>
      <c r="F21" s="7">
        <v>170000000</v>
      </c>
      <c r="H21" s="7">
        <v>401000000000000</v>
      </c>
      <c r="I21" s="7">
        <v>2375</v>
      </c>
      <c r="J21" s="7">
        <v>57000000</v>
      </c>
      <c r="K21" s="7">
        <v>170000000</v>
      </c>
      <c r="R21" s="7">
        <v>401000000000000</v>
      </c>
      <c r="S21" s="7">
        <v>170000000</v>
      </c>
      <c r="T21" s="7">
        <v>57000000</v>
      </c>
      <c r="U21" s="7">
        <v>84850000</v>
      </c>
    </row>
    <row r="22" spans="2:21" ht="15.75" customHeight="1" x14ac:dyDescent="0.25">
      <c r="B22" s="4">
        <v>489000000000000</v>
      </c>
      <c r="C22" s="4">
        <v>1393</v>
      </c>
      <c r="D22" s="4">
        <v>70030850</v>
      </c>
      <c r="E22" s="4">
        <v>86550000</v>
      </c>
      <c r="F22" s="4">
        <v>191000000</v>
      </c>
      <c r="H22" s="4">
        <v>489000000000000</v>
      </c>
      <c r="I22" s="4">
        <v>1393</v>
      </c>
      <c r="J22" s="4">
        <v>70030850</v>
      </c>
      <c r="K22" s="4">
        <v>191000000</v>
      </c>
      <c r="R22" s="4">
        <v>489000000000000</v>
      </c>
      <c r="S22" s="4">
        <v>191000000</v>
      </c>
      <c r="T22" s="4">
        <v>70030850</v>
      </c>
      <c r="U22" s="4">
        <v>86550000</v>
      </c>
    </row>
    <row r="24" spans="2:21" ht="15.75" customHeight="1" x14ac:dyDescent="0.25">
      <c r="B24" s="1" t="s">
        <v>1</v>
      </c>
      <c r="C24" s="1" t="s">
        <v>2</v>
      </c>
      <c r="D24" s="1" t="s">
        <v>44</v>
      </c>
      <c r="E24" s="1" t="s">
        <v>4</v>
      </c>
      <c r="F24" s="1" t="s">
        <v>45</v>
      </c>
      <c r="H24" s="1" t="s">
        <v>1</v>
      </c>
      <c r="I24" s="1" t="s">
        <v>2</v>
      </c>
      <c r="J24" s="1" t="s">
        <v>3</v>
      </c>
      <c r="K24" s="1" t="s">
        <v>45</v>
      </c>
      <c r="R24" s="1" t="s">
        <v>1</v>
      </c>
      <c r="S24" s="1" t="s">
        <v>46</v>
      </c>
      <c r="T24" s="1" t="s">
        <v>3</v>
      </c>
      <c r="U24" s="1" t="s">
        <v>4</v>
      </c>
    </row>
    <row r="25" spans="2:21" ht="15.75" customHeight="1" x14ac:dyDescent="0.25">
      <c r="B25" s="11">
        <f>LOG10(B18)</f>
        <v>14.023663918197794</v>
      </c>
      <c r="C25" s="11">
        <f t="shared" ref="C25:E25" si="0">LOG10(C18)</f>
        <v>3.5657297878311272</v>
      </c>
      <c r="D25" s="11">
        <f t="shared" si="0"/>
        <v>7.7403626894942441</v>
      </c>
      <c r="E25" s="11">
        <f t="shared" si="0"/>
        <v>7.9167696842831363</v>
      </c>
      <c r="F25" s="11">
        <f>LOG10(F18)</f>
        <v>8.1139433523068369</v>
      </c>
      <c r="H25" s="11">
        <f>LOG10(H18)</f>
        <v>14.023663918197794</v>
      </c>
      <c r="I25" s="11">
        <f t="shared" ref="I25:K25" si="1">LOG10(I18)</f>
        <v>3.5657297878311272</v>
      </c>
      <c r="J25" s="11">
        <f t="shared" si="1"/>
        <v>7.7403626894942441</v>
      </c>
      <c r="K25" s="11">
        <f t="shared" si="1"/>
        <v>8.1139433523068369</v>
      </c>
      <c r="R25" s="11">
        <f>LOG10(R18)</f>
        <v>14.023663918197794</v>
      </c>
      <c r="S25" s="11">
        <f t="shared" ref="S25:U25" si="2">LOG10(S18)</f>
        <v>8.1139433523068369</v>
      </c>
      <c r="T25" s="11">
        <f t="shared" si="2"/>
        <v>7.7403626894942441</v>
      </c>
      <c r="U25" s="11">
        <f t="shared" si="2"/>
        <v>7.9167696842831363</v>
      </c>
    </row>
    <row r="26" spans="2:21" ht="15.75" customHeight="1" x14ac:dyDescent="0.25">
      <c r="B26" s="11">
        <f t="shared" ref="B26:F26" si="3">LOG10(B19)</f>
        <v>14.312811826212087</v>
      </c>
      <c r="C26" s="11">
        <f t="shared" si="3"/>
        <v>3.4068806700491248</v>
      </c>
      <c r="D26" s="11">
        <f t="shared" si="3"/>
        <v>7.7075701760979367</v>
      </c>
      <c r="E26" s="11">
        <f t="shared" si="3"/>
        <v>7.9296232515152401</v>
      </c>
      <c r="F26" s="11">
        <f t="shared" si="3"/>
        <v>8.1760912590556813</v>
      </c>
      <c r="H26" s="11">
        <f t="shared" ref="H26:K26" si="4">LOG10(H19)</f>
        <v>14.312811826212087</v>
      </c>
      <c r="I26" s="11">
        <f t="shared" si="4"/>
        <v>3.4068806700491248</v>
      </c>
      <c r="J26" s="11">
        <f t="shared" si="4"/>
        <v>7.7075701760979367</v>
      </c>
      <c r="K26" s="11">
        <f t="shared" si="4"/>
        <v>8.1760912590556813</v>
      </c>
      <c r="R26" s="11">
        <f t="shared" ref="R26:U29" si="5">LOG10(R19)</f>
        <v>14.312811826212087</v>
      </c>
      <c r="S26" s="11">
        <f t="shared" si="5"/>
        <v>8.1760912590556813</v>
      </c>
      <c r="T26" s="11">
        <f t="shared" si="5"/>
        <v>7.7075701760979367</v>
      </c>
      <c r="U26" s="11">
        <f t="shared" si="5"/>
        <v>7.9296232515152401</v>
      </c>
    </row>
    <row r="27" spans="2:21" ht="15.75" customHeight="1" x14ac:dyDescent="0.25">
      <c r="B27" s="11">
        <f t="shared" ref="B27:F27" si="6">LOG10(B20)</f>
        <v>14.425371166438941</v>
      </c>
      <c r="C27" s="11">
        <f t="shared" si="6"/>
        <v>3.5233562066547925</v>
      </c>
      <c r="D27" s="11">
        <f t="shared" si="6"/>
        <v>7.6020599913279625</v>
      </c>
      <c r="E27" s="11">
        <f t="shared" si="6"/>
        <v>7.9215824403934167</v>
      </c>
      <c r="F27" s="11">
        <f t="shared" si="6"/>
        <v>8.204119982655925</v>
      </c>
      <c r="H27" s="11">
        <f t="shared" ref="H27:K27" si="7">LOG10(H20)</f>
        <v>14.425371166438941</v>
      </c>
      <c r="I27" s="11">
        <f t="shared" si="7"/>
        <v>3.5233562066547925</v>
      </c>
      <c r="J27" s="11">
        <f t="shared" si="7"/>
        <v>7.6020599913279625</v>
      </c>
      <c r="K27" s="11">
        <f t="shared" si="7"/>
        <v>8.204119982655925</v>
      </c>
      <c r="R27" s="11">
        <f t="shared" si="5"/>
        <v>14.425371166438941</v>
      </c>
      <c r="S27" s="11">
        <f t="shared" si="5"/>
        <v>8.204119982655925</v>
      </c>
      <c r="T27" s="11">
        <f t="shared" si="5"/>
        <v>7.6020599913279625</v>
      </c>
      <c r="U27" s="11">
        <f t="shared" si="5"/>
        <v>7.9215824403934167</v>
      </c>
    </row>
    <row r="28" spans="2:21" ht="15.75" customHeight="1" x14ac:dyDescent="0.25">
      <c r="B28" s="11">
        <f t="shared" ref="B28:F28" si="8">LOG10(B21)</f>
        <v>14.603144372620182</v>
      </c>
      <c r="C28" s="11">
        <f t="shared" si="8"/>
        <v>3.3756636139608855</v>
      </c>
      <c r="D28" s="11">
        <f t="shared" si="8"/>
        <v>7.7558748556724915</v>
      </c>
      <c r="E28" s="11">
        <f t="shared" si="8"/>
        <v>7.928651846653695</v>
      </c>
      <c r="F28" s="11">
        <f t="shared" si="8"/>
        <v>8.2304489213782741</v>
      </c>
      <c r="H28" s="11">
        <f t="shared" ref="H28:K28" si="9">LOG10(H21)</f>
        <v>14.603144372620182</v>
      </c>
      <c r="I28" s="11">
        <f t="shared" si="9"/>
        <v>3.3756636139608855</v>
      </c>
      <c r="J28" s="11">
        <f t="shared" si="9"/>
        <v>7.7558748556724915</v>
      </c>
      <c r="K28" s="11">
        <f t="shared" si="9"/>
        <v>8.2304489213782741</v>
      </c>
      <c r="R28" s="11">
        <f t="shared" si="5"/>
        <v>14.603144372620182</v>
      </c>
      <c r="S28" s="11">
        <f t="shared" si="5"/>
        <v>8.2304489213782741</v>
      </c>
      <c r="T28" s="11">
        <f t="shared" si="5"/>
        <v>7.7558748556724915</v>
      </c>
      <c r="U28" s="11">
        <f t="shared" si="5"/>
        <v>7.928651846653695</v>
      </c>
    </row>
    <row r="29" spans="2:21" ht="15.75" customHeight="1" x14ac:dyDescent="0.25">
      <c r="B29" s="11">
        <f t="shared" ref="B29:F29" si="10">LOG10(B22)</f>
        <v>14.689308859123621</v>
      </c>
      <c r="C29" s="11">
        <f t="shared" si="10"/>
        <v>3.1439511164239633</v>
      </c>
      <c r="D29" s="11">
        <f t="shared" si="10"/>
        <v>7.8452893976327172</v>
      </c>
      <c r="E29" s="11">
        <f t="shared" si="10"/>
        <v>7.9372670722114123</v>
      </c>
      <c r="F29" s="11">
        <f t="shared" si="10"/>
        <v>8.2810333672477281</v>
      </c>
      <c r="H29" s="11">
        <f t="shared" ref="H29:K29" si="11">LOG10(H22)</f>
        <v>14.689308859123621</v>
      </c>
      <c r="I29" s="11">
        <f t="shared" si="11"/>
        <v>3.1439511164239633</v>
      </c>
      <c r="J29" s="11">
        <f t="shared" si="11"/>
        <v>7.8452893976327172</v>
      </c>
      <c r="K29" s="11">
        <f t="shared" si="11"/>
        <v>8.2810333672477281</v>
      </c>
      <c r="R29" s="11">
        <f t="shared" si="5"/>
        <v>14.689308859123621</v>
      </c>
      <c r="S29" s="11">
        <f t="shared" si="5"/>
        <v>8.2810333672477281</v>
      </c>
      <c r="T29" s="11">
        <f t="shared" si="5"/>
        <v>7.8452893976327172</v>
      </c>
      <c r="U29" s="11">
        <f t="shared" si="5"/>
        <v>7.9372670722114123</v>
      </c>
    </row>
    <row r="31" spans="2:21" ht="15.75" customHeight="1" x14ac:dyDescent="0.25">
      <c r="H31" t="s">
        <v>11</v>
      </c>
    </row>
    <row r="32" spans="2:21" ht="15.75" customHeight="1" thickBot="1" x14ac:dyDescent="0.3">
      <c r="R32" t="s">
        <v>11</v>
      </c>
    </row>
    <row r="33" spans="8:26" ht="15.75" customHeight="1" thickBot="1" x14ac:dyDescent="0.35">
      <c r="H33" s="14" t="s">
        <v>12</v>
      </c>
      <c r="I33" s="14"/>
    </row>
    <row r="34" spans="8:26" ht="15.75" customHeight="1" x14ac:dyDescent="0.3">
      <c r="H34" t="s">
        <v>13</v>
      </c>
      <c r="I34">
        <v>0.98914499914963394</v>
      </c>
      <c r="R34" s="14" t="s">
        <v>12</v>
      </c>
      <c r="S34" s="14"/>
    </row>
    <row r="35" spans="8:26" ht="15.75" customHeight="1" x14ac:dyDescent="0.25">
      <c r="H35" t="s">
        <v>14</v>
      </c>
      <c r="I35">
        <v>0.97840782934272941</v>
      </c>
      <c r="R35" t="s">
        <v>13</v>
      </c>
      <c r="S35">
        <v>0.98614723258426973</v>
      </c>
    </row>
    <row r="36" spans="8:26" ht="15.75" customHeight="1" x14ac:dyDescent="0.25">
      <c r="H36" t="s">
        <v>15</v>
      </c>
      <c r="I36">
        <v>0.91363131737091763</v>
      </c>
      <c r="R36" t="s">
        <v>14</v>
      </c>
      <c r="S36">
        <v>0.97248636433361368</v>
      </c>
    </row>
    <row r="37" spans="8:26" ht="15.75" customHeight="1" x14ac:dyDescent="0.25">
      <c r="H37" t="s">
        <v>16</v>
      </c>
      <c r="I37">
        <v>7.69525386585692E-2</v>
      </c>
      <c r="R37" t="s">
        <v>15</v>
      </c>
      <c r="S37">
        <v>0.88994545733445474</v>
      </c>
    </row>
    <row r="38" spans="8:26" ht="15.75" customHeight="1" thickBot="1" x14ac:dyDescent="0.3">
      <c r="H38" s="12" t="s">
        <v>17</v>
      </c>
      <c r="I38" s="12">
        <v>5</v>
      </c>
      <c r="R38" t="s">
        <v>16</v>
      </c>
      <c r="S38">
        <v>8.6865793411367367E-2</v>
      </c>
    </row>
    <row r="39" spans="8:26" ht="15.75" customHeight="1" thickBot="1" x14ac:dyDescent="0.3">
      <c r="R39" s="12" t="s">
        <v>17</v>
      </c>
      <c r="S39" s="12">
        <v>5</v>
      </c>
    </row>
    <row r="40" spans="8:26" ht="15.75" customHeight="1" thickBot="1" x14ac:dyDescent="0.3">
      <c r="H40" t="s">
        <v>18</v>
      </c>
    </row>
    <row r="41" spans="8:26" ht="15.75" customHeight="1" thickBot="1" x14ac:dyDescent="0.35">
      <c r="H41" s="13"/>
      <c r="I41" s="13" t="s">
        <v>19</v>
      </c>
      <c r="J41" s="13" t="s">
        <v>20</v>
      </c>
      <c r="K41" s="13" t="s">
        <v>21</v>
      </c>
      <c r="L41" s="13" t="s">
        <v>22</v>
      </c>
      <c r="M41" s="13" t="s">
        <v>23</v>
      </c>
      <c r="R41" t="s">
        <v>18</v>
      </c>
    </row>
    <row r="42" spans="8:26" ht="15.75" customHeight="1" x14ac:dyDescent="0.3">
      <c r="H42" t="s">
        <v>24</v>
      </c>
      <c r="I42">
        <v>3</v>
      </c>
      <c r="J42">
        <v>0.26833017799272418</v>
      </c>
      <c r="K42">
        <v>8.9443392664241395E-2</v>
      </c>
      <c r="L42">
        <v>15.104361126583958</v>
      </c>
      <c r="M42">
        <v>0.18641782579020932</v>
      </c>
      <c r="R42" s="13"/>
      <c r="S42" s="13" t="s">
        <v>19</v>
      </c>
      <c r="T42" s="13" t="s">
        <v>20</v>
      </c>
      <c r="U42" s="13" t="s">
        <v>21</v>
      </c>
      <c r="V42" s="13" t="s">
        <v>22</v>
      </c>
      <c r="W42" s="13" t="s">
        <v>23</v>
      </c>
    </row>
    <row r="43" spans="8:26" ht="15.75" customHeight="1" x14ac:dyDescent="0.25">
      <c r="H43" t="s">
        <v>25</v>
      </c>
      <c r="I43">
        <v>1</v>
      </c>
      <c r="J43">
        <v>5.9216932059985876E-3</v>
      </c>
      <c r="K43">
        <v>5.9216932059985876E-3</v>
      </c>
      <c r="R43" t="s">
        <v>24</v>
      </c>
      <c r="S43">
        <v>3</v>
      </c>
      <c r="T43">
        <v>0.26670620513373644</v>
      </c>
      <c r="U43">
        <v>8.8902068377912147E-2</v>
      </c>
      <c r="V43">
        <v>11.781871555440071</v>
      </c>
      <c r="W43">
        <v>0.21022273742876116</v>
      </c>
    </row>
    <row r="44" spans="8:26" ht="15.75" customHeight="1" thickBot="1" x14ac:dyDescent="0.3">
      <c r="H44" s="12" t="s">
        <v>26</v>
      </c>
      <c r="I44" s="12">
        <v>4</v>
      </c>
      <c r="J44" s="12">
        <v>0.2742518711987228</v>
      </c>
      <c r="K44" s="12"/>
      <c r="L44" s="12"/>
      <c r="M44" s="12"/>
      <c r="R44" t="s">
        <v>25</v>
      </c>
      <c r="S44">
        <v>1</v>
      </c>
      <c r="T44">
        <v>7.5456660649863543E-3</v>
      </c>
      <c r="U44">
        <v>7.5456660649863543E-3</v>
      </c>
    </row>
    <row r="45" spans="8:26" ht="15.75" customHeight="1" thickBot="1" x14ac:dyDescent="0.3">
      <c r="R45" s="12" t="s">
        <v>26</v>
      </c>
      <c r="S45" s="12">
        <v>4</v>
      </c>
      <c r="T45" s="12">
        <v>0.2742518711987228</v>
      </c>
      <c r="U45" s="12"/>
      <c r="V45" s="12"/>
      <c r="W45" s="12"/>
    </row>
    <row r="46" spans="8:26" ht="15.75" customHeight="1" thickBot="1" x14ac:dyDescent="0.35">
      <c r="H46" s="13"/>
      <c r="I46" s="13" t="s">
        <v>27</v>
      </c>
      <c r="J46" s="13" t="s">
        <v>16</v>
      </c>
      <c r="K46" s="13" t="s">
        <v>28</v>
      </c>
      <c r="L46" s="13" t="s">
        <v>29</v>
      </c>
      <c r="M46" s="13" t="s">
        <v>30</v>
      </c>
      <c r="N46" s="13" t="s">
        <v>31</v>
      </c>
      <c r="O46" s="13" t="s">
        <v>32</v>
      </c>
      <c r="P46" s="13" t="s">
        <v>33</v>
      </c>
    </row>
    <row r="47" spans="8:26" ht="15.75" customHeight="1" x14ac:dyDescent="0.3">
      <c r="H47" t="s">
        <v>34</v>
      </c>
      <c r="I47">
        <v>-31.336292345719023</v>
      </c>
      <c r="J47">
        <v>24.081496705834113</v>
      </c>
      <c r="K47">
        <v>-1.3012601637059928</v>
      </c>
      <c r="L47">
        <v>0.41713074946442891</v>
      </c>
      <c r="M47">
        <v>-337.32071984356401</v>
      </c>
      <c r="N47">
        <v>274.64813515212597</v>
      </c>
      <c r="O47">
        <v>-337.32071984356401</v>
      </c>
      <c r="P47">
        <v>274.64813515212597</v>
      </c>
      <c r="R47" s="13"/>
      <c r="S47" s="13" t="s">
        <v>27</v>
      </c>
      <c r="T47" s="13" t="s">
        <v>16</v>
      </c>
      <c r="U47" s="13" t="s">
        <v>28</v>
      </c>
      <c r="V47" s="13" t="s">
        <v>29</v>
      </c>
      <c r="W47" s="13" t="s">
        <v>30</v>
      </c>
      <c r="X47" s="13" t="s">
        <v>31</v>
      </c>
      <c r="Y47" s="13" t="s">
        <v>32</v>
      </c>
      <c r="Z47" s="13" t="s">
        <v>33</v>
      </c>
    </row>
    <row r="48" spans="8:26" ht="15.75" customHeight="1" x14ac:dyDescent="0.25">
      <c r="H48" t="s">
        <v>2</v>
      </c>
      <c r="I48">
        <v>0.49742629551798639</v>
      </c>
      <c r="J48">
        <v>0.94932816096957884</v>
      </c>
      <c r="K48">
        <v>0.5239771829900729</v>
      </c>
      <c r="L48">
        <v>0.6927387469245524</v>
      </c>
      <c r="M48">
        <v>-11.5649316795777</v>
      </c>
      <c r="N48">
        <v>12.559784270613672</v>
      </c>
      <c r="O48">
        <v>-11.5649316795777</v>
      </c>
      <c r="P48">
        <v>12.559784270613672</v>
      </c>
      <c r="R48" t="s">
        <v>34</v>
      </c>
      <c r="S48">
        <v>-17.607312121906752</v>
      </c>
      <c r="T48">
        <v>90.780368571664866</v>
      </c>
      <c r="U48">
        <v>-0.19395506318094521</v>
      </c>
      <c r="V48">
        <v>0.87803866213393689</v>
      </c>
      <c r="W48">
        <v>-1171.0812612188804</v>
      </c>
      <c r="X48">
        <v>1135.866636975067</v>
      </c>
      <c r="Y48">
        <v>-1171.0812612188804</v>
      </c>
      <c r="Z48">
        <v>1135.866636975067</v>
      </c>
    </row>
    <row r="49" spans="8:26" ht="15.75" customHeight="1" x14ac:dyDescent="0.25">
      <c r="H49" t="s">
        <v>3</v>
      </c>
      <c r="I49">
        <v>0.26147976943448825</v>
      </c>
      <c r="J49">
        <v>0.99233649273552516</v>
      </c>
      <c r="K49">
        <v>0.26349909667604771</v>
      </c>
      <c r="L49">
        <v>0.83597950470150506</v>
      </c>
      <c r="M49">
        <v>-12.347350874440638</v>
      </c>
      <c r="N49">
        <v>12.870310413309616</v>
      </c>
      <c r="O49">
        <v>-12.347350874440638</v>
      </c>
      <c r="P49">
        <v>12.870310413309616</v>
      </c>
      <c r="R49" t="s">
        <v>46</v>
      </c>
      <c r="S49">
        <v>4.2768442520181349</v>
      </c>
      <c r="T49">
        <v>1.4111968532128665</v>
      </c>
      <c r="U49">
        <v>3.0306503605652604</v>
      </c>
      <c r="V49">
        <v>0.20289928668151583</v>
      </c>
      <c r="W49">
        <v>-13.654111887950032</v>
      </c>
      <c r="X49">
        <v>22.207800391986304</v>
      </c>
      <c r="Y49">
        <v>-13.654111887950032</v>
      </c>
      <c r="Z49">
        <v>22.207800391986304</v>
      </c>
    </row>
    <row r="50" spans="8:26" ht="15.75" customHeight="1" thickBot="1" x14ac:dyDescent="0.3">
      <c r="H50" s="12" t="s">
        <v>45</v>
      </c>
      <c r="I50" s="12">
        <v>5.1252775125466252</v>
      </c>
      <c r="J50" s="12">
        <v>1.789648976342195</v>
      </c>
      <c r="K50" s="12">
        <v>2.8638451340452318</v>
      </c>
      <c r="L50" s="12">
        <v>0.21386917594176613</v>
      </c>
      <c r="M50" s="12">
        <v>-17.614368786742791</v>
      </c>
      <c r="N50" s="12">
        <v>27.864923811836039</v>
      </c>
      <c r="O50" s="12">
        <v>-17.614368786742791</v>
      </c>
      <c r="P50" s="12">
        <v>27.864923811836039</v>
      </c>
      <c r="R50" t="s">
        <v>3</v>
      </c>
      <c r="S50">
        <v>-0.18680778423314873</v>
      </c>
      <c r="T50">
        <v>0.66747092840612399</v>
      </c>
      <c r="U50">
        <v>-0.27987403837832048</v>
      </c>
      <c r="V50">
        <v>0.82627162386518438</v>
      </c>
      <c r="W50">
        <v>-8.66783005600597</v>
      </c>
      <c r="X50">
        <v>8.2942144875396711</v>
      </c>
      <c r="Y50">
        <v>-8.66783005600597</v>
      </c>
      <c r="Z50">
        <v>8.2942144875396711</v>
      </c>
    </row>
    <row r="51" spans="8:26" ht="15.75" customHeight="1" thickBot="1" x14ac:dyDescent="0.3">
      <c r="R51" s="12" t="s">
        <v>4</v>
      </c>
      <c r="S51" s="12">
        <v>-0.20345022298128029</v>
      </c>
      <c r="T51" s="12">
        <v>13.027274594726155</v>
      </c>
      <c r="U51" s="12">
        <v>-1.5617251444415186E-2</v>
      </c>
      <c r="V51" s="12">
        <v>0.99005855712236657</v>
      </c>
      <c r="W51" s="12">
        <v>-165.73066837793917</v>
      </c>
      <c r="X51" s="12">
        <v>165.32376793197662</v>
      </c>
      <c r="Y51" s="12">
        <v>-165.73066837793917</v>
      </c>
      <c r="Z51" s="12">
        <v>165.32376793197662</v>
      </c>
    </row>
    <row r="54" spans="8:26" ht="15.75" customHeight="1" x14ac:dyDescent="0.25">
      <c r="H54" t="s">
        <v>38</v>
      </c>
    </row>
    <row r="55" spans="8:26" ht="15.75" customHeight="1" thickBot="1" x14ac:dyDescent="0.3">
      <c r="R55" t="s">
        <v>38</v>
      </c>
    </row>
    <row r="56" spans="8:26" ht="15.75" customHeight="1" thickBot="1" x14ac:dyDescent="0.35">
      <c r="H56" s="13" t="s">
        <v>39</v>
      </c>
      <c r="I56" s="13" t="s">
        <v>40</v>
      </c>
      <c r="J56" s="13" t="s">
        <v>41</v>
      </c>
    </row>
    <row r="57" spans="8:26" ht="15.75" customHeight="1" x14ac:dyDescent="0.3">
      <c r="H57">
        <v>1</v>
      </c>
      <c r="I57">
        <v>14.04755506650363</v>
      </c>
      <c r="J57">
        <v>-2.3891148305835941E-2</v>
      </c>
      <c r="R57" s="13" t="s">
        <v>39</v>
      </c>
      <c r="S57" s="13" t="s">
        <v>40</v>
      </c>
      <c r="T57" s="13" t="s">
        <v>41</v>
      </c>
    </row>
    <row r="58" spans="8:26" ht="15.75" customHeight="1" x14ac:dyDescent="0.25">
      <c r="H58">
        <v>2</v>
      </c>
      <c r="I58">
        <v>14.278490028368683</v>
      </c>
      <c r="J58">
        <v>3.4321797843404056E-2</v>
      </c>
      <c r="R58">
        <v>1</v>
      </c>
      <c r="S58">
        <v>14.038131304863301</v>
      </c>
      <c r="T58">
        <v>-1.446738666550651E-2</v>
      </c>
    </row>
    <row r="59" spans="8:26" ht="15.75" customHeight="1" x14ac:dyDescent="0.25">
      <c r="H59">
        <v>3</v>
      </c>
      <c r="I59">
        <v>14.452494231047982</v>
      </c>
      <c r="J59">
        <v>-2.7123064609041236E-2</v>
      </c>
      <c r="R59">
        <v>2</v>
      </c>
      <c r="S59">
        <v>14.307439058264578</v>
      </c>
      <c r="T59">
        <v>5.3727679475095158E-3</v>
      </c>
    </row>
    <row r="60" spans="8:26" ht="15.75" customHeight="1" x14ac:dyDescent="0.25">
      <c r="H60">
        <v>4</v>
      </c>
      <c r="I60">
        <v>14.554190644616085</v>
      </c>
      <c r="J60">
        <v>4.895372800409703E-2</v>
      </c>
      <c r="R60">
        <v>3</v>
      </c>
      <c r="S60">
        <v>14.448659572332279</v>
      </c>
      <c r="T60">
        <v>-2.3288405893337583E-2</v>
      </c>
    </row>
    <row r="61" spans="8:26" ht="15.75" customHeight="1" thickBot="1" x14ac:dyDescent="0.3">
      <c r="H61" s="12">
        <v>5</v>
      </c>
      <c r="I61" s="12">
        <v>14.721570172056264</v>
      </c>
      <c r="J61" s="12">
        <v>-3.2261312932643449E-2</v>
      </c>
      <c r="R61">
        <v>4</v>
      </c>
      <c r="S61">
        <v>14.531092256298374</v>
      </c>
      <c r="T61">
        <v>7.2052116321808413E-2</v>
      </c>
    </row>
    <row r="62" spans="8:26" ht="15.75" customHeight="1" thickBot="1" x14ac:dyDescent="0.3">
      <c r="R62" s="12">
        <v>5</v>
      </c>
      <c r="S62" s="12">
        <v>14.728977950834107</v>
      </c>
      <c r="T62" s="12">
        <v>-3.9669091710486271E-2</v>
      </c>
    </row>
  </sheetData>
  <hyperlinks>
    <hyperlink ref="B10" r:id="rId1" xr:uid="{5AB1909E-A664-47FD-92DC-F07CA220A531}"/>
    <hyperlink ref="C10" r:id="rId2" xr:uid="{311E046E-30A0-4D40-921D-15F597B0DDD8}"/>
    <hyperlink ref="D10" r:id="rId3" xr:uid="{E57166D9-F8A8-4EDF-8A39-2CC2EFA99ABE}"/>
    <hyperlink ref="E10" r:id="rId4" xr:uid="{DBC488F3-42D7-446D-9828-A4838F59E16E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5B0A6-BE17-4D53-9259-D47935C44B7B}">
  <dimension ref="A4:W53"/>
  <sheetViews>
    <sheetView tabSelected="1" zoomScale="70" zoomScaleNormal="70" workbookViewId="0">
      <selection activeCell="C12" sqref="C12:D12"/>
    </sheetView>
  </sheetViews>
  <sheetFormatPr defaultRowHeight="12.5" x14ac:dyDescent="0.25"/>
  <cols>
    <col min="2" max="2" width="20.453125" customWidth="1"/>
    <col min="3" max="6" width="17.90625" customWidth="1"/>
    <col min="7" max="7" width="10.90625" bestFit="1" customWidth="1"/>
    <col min="8" max="8" width="12.36328125" bestFit="1" customWidth="1"/>
    <col min="15" max="17" width="18.6328125" customWidth="1"/>
  </cols>
  <sheetData>
    <row r="4" spans="1:17" ht="13" x14ac:dyDescent="0.25">
      <c r="A4" s="1" t="s">
        <v>49</v>
      </c>
      <c r="B4" s="1" t="s">
        <v>47</v>
      </c>
      <c r="C4" s="1" t="s">
        <v>50</v>
      </c>
      <c r="D4" s="1" t="s">
        <v>48</v>
      </c>
      <c r="O4" s="1"/>
      <c r="P4" s="1"/>
      <c r="Q4" s="1"/>
    </row>
    <row r="5" spans="1:17" x14ac:dyDescent="0.25">
      <c r="A5" s="24">
        <v>2018</v>
      </c>
      <c r="B5" s="4">
        <v>105600000000000</v>
      </c>
      <c r="C5" s="4">
        <v>55000000</v>
      </c>
      <c r="D5" s="7">
        <v>152341994.72</v>
      </c>
      <c r="E5" s="19"/>
      <c r="F5" s="19"/>
      <c r="G5" s="18"/>
      <c r="H5" s="22"/>
      <c r="O5" s="4"/>
      <c r="P5" s="4"/>
      <c r="Q5" s="4"/>
    </row>
    <row r="6" spans="1:17" x14ac:dyDescent="0.25">
      <c r="A6" s="25">
        <v>2019</v>
      </c>
      <c r="B6" s="7">
        <v>205500000000000</v>
      </c>
      <c r="C6" s="7">
        <v>51000000</v>
      </c>
      <c r="D6" s="7">
        <v>165031627.76999998</v>
      </c>
      <c r="E6" s="20"/>
      <c r="F6" s="20"/>
      <c r="G6" s="21"/>
      <c r="H6" s="22"/>
      <c r="O6" s="7"/>
      <c r="P6" s="7"/>
      <c r="Q6" s="7"/>
    </row>
    <row r="7" spans="1:17" x14ac:dyDescent="0.25">
      <c r="A7" s="24">
        <v>2020</v>
      </c>
      <c r="B7" s="4">
        <v>266300000000000</v>
      </c>
      <c r="C7" s="4">
        <v>40000000</v>
      </c>
      <c r="D7" s="7">
        <v>178469675.94999999</v>
      </c>
      <c r="E7" s="20"/>
      <c r="F7" s="20"/>
      <c r="G7" s="18"/>
      <c r="H7" s="22"/>
      <c r="O7" s="4"/>
      <c r="P7" s="4"/>
      <c r="Q7" s="4"/>
    </row>
    <row r="8" spans="1:17" x14ac:dyDescent="0.25">
      <c r="A8" s="25">
        <v>2021</v>
      </c>
      <c r="B8" s="7">
        <v>401000000000000</v>
      </c>
      <c r="C8" s="7">
        <v>57000000</v>
      </c>
      <c r="D8" s="7">
        <v>190850481.75</v>
      </c>
      <c r="E8" s="20"/>
      <c r="F8" s="20"/>
      <c r="G8" s="21"/>
      <c r="H8" s="22"/>
      <c r="O8" s="7"/>
      <c r="P8" s="7"/>
      <c r="Q8" s="7"/>
    </row>
    <row r="9" spans="1:17" x14ac:dyDescent="0.25">
      <c r="A9" s="24">
        <v>2022</v>
      </c>
      <c r="B9" s="4">
        <v>489000000000000</v>
      </c>
      <c r="C9" s="4">
        <v>70030850</v>
      </c>
      <c r="D9" s="7">
        <v>202114618.02000001</v>
      </c>
      <c r="E9" s="20"/>
      <c r="F9" s="20"/>
      <c r="G9" s="18"/>
      <c r="H9" s="22"/>
      <c r="O9" s="4"/>
      <c r="P9" s="4"/>
      <c r="Q9" s="4"/>
    </row>
    <row r="10" spans="1:17" x14ac:dyDescent="0.25">
      <c r="A10" s="26">
        <v>2023</v>
      </c>
      <c r="B10" s="16">
        <v>572000000000000</v>
      </c>
      <c r="C10" s="16">
        <v>75000000</v>
      </c>
      <c r="D10" s="7">
        <v>211920590.47999999</v>
      </c>
      <c r="E10" s="20"/>
      <c r="F10" s="20"/>
      <c r="G10" s="21"/>
      <c r="H10" s="22"/>
    </row>
    <row r="11" spans="1:17" x14ac:dyDescent="0.25">
      <c r="A11" s="27">
        <v>2024</v>
      </c>
      <c r="B11" s="17">
        <v>689000000000000</v>
      </c>
      <c r="C11" s="17">
        <v>78620000</v>
      </c>
      <c r="D11" s="7">
        <v>220552096.16</v>
      </c>
      <c r="E11" s="20"/>
      <c r="F11" s="20"/>
      <c r="G11" s="18"/>
      <c r="H11" s="22"/>
    </row>
    <row r="12" spans="1:17" ht="13" x14ac:dyDescent="0.25">
      <c r="B12" s="1" t="s">
        <v>47</v>
      </c>
      <c r="C12" s="1" t="s">
        <v>50</v>
      </c>
      <c r="D12" s="1" t="s">
        <v>48</v>
      </c>
      <c r="O12" s="1"/>
      <c r="P12" s="1"/>
      <c r="Q12" s="1"/>
    </row>
    <row r="13" spans="1:17" x14ac:dyDescent="0.25">
      <c r="B13" s="11">
        <f t="shared" ref="B13:D16" si="0">LOG10(B5)</f>
        <v>14.023663918197794</v>
      </c>
      <c r="C13" s="11">
        <f t="shared" si="0"/>
        <v>7.7403626894942441</v>
      </c>
      <c r="D13" s="11">
        <f t="shared" si="0"/>
        <v>8.1828196378151805</v>
      </c>
      <c r="O13" s="11"/>
      <c r="P13" s="11"/>
      <c r="Q13" s="11"/>
    </row>
    <row r="14" spans="1:17" x14ac:dyDescent="0.25">
      <c r="B14" s="11">
        <f t="shared" si="0"/>
        <v>14.312811826212087</v>
      </c>
      <c r="C14" s="11">
        <f t="shared" si="0"/>
        <v>7.7075701760979367</v>
      </c>
      <c r="D14" s="11">
        <f t="shared" si="0"/>
        <v>8.2175671833029647</v>
      </c>
      <c r="O14" s="11"/>
      <c r="P14" s="11"/>
      <c r="Q14" s="11"/>
    </row>
    <row r="15" spans="1:17" x14ac:dyDescent="0.25">
      <c r="B15" s="11">
        <f t="shared" si="0"/>
        <v>14.425371166438941</v>
      </c>
      <c r="C15" s="11">
        <f t="shared" si="0"/>
        <v>7.6020599913279625</v>
      </c>
      <c r="D15" s="11">
        <f t="shared" si="0"/>
        <v>8.2515644350905024</v>
      </c>
      <c r="O15" s="11"/>
      <c r="P15" s="11"/>
      <c r="Q15" s="11"/>
    </row>
    <row r="16" spans="1:17" x14ac:dyDescent="0.25">
      <c r="B16" s="11">
        <f t="shared" si="0"/>
        <v>14.603144372620182</v>
      </c>
      <c r="C16" s="11">
        <f t="shared" si="0"/>
        <v>7.7558748556724915</v>
      </c>
      <c r="D16" s="11">
        <f t="shared" si="0"/>
        <v>8.2806932605444974</v>
      </c>
      <c r="O16" s="11"/>
      <c r="P16" s="11"/>
      <c r="Q16" s="11"/>
    </row>
    <row r="17" spans="2:20" x14ac:dyDescent="0.25">
      <c r="B17" s="11">
        <f>LOG10(B9)</f>
        <v>14.689308859123621</v>
      </c>
      <c r="C17" s="11">
        <f t="shared" ref="C17:D17" si="1">LOG10(C9)</f>
        <v>7.8452893976327172</v>
      </c>
      <c r="D17" s="11">
        <f t="shared" si="1"/>
        <v>8.3055977251720936</v>
      </c>
      <c r="O17" s="11"/>
      <c r="P17" s="11"/>
      <c r="Q17" s="11"/>
    </row>
    <row r="18" spans="2:20" x14ac:dyDescent="0.25">
      <c r="B18" s="11">
        <f t="shared" ref="B18:D19" si="2">LOG10(B10)</f>
        <v>14.757396028793025</v>
      </c>
      <c r="C18" s="11">
        <f t="shared" si="2"/>
        <v>7.8750612633917001</v>
      </c>
      <c r="D18" s="11">
        <f t="shared" si="2"/>
        <v>8.3261731553771714</v>
      </c>
    </row>
    <row r="19" spans="2:20" x14ac:dyDescent="0.25">
      <c r="B19" s="11">
        <f>LOG10(B11)</f>
        <v>14.838219221907625</v>
      </c>
      <c r="C19" s="11">
        <f t="shared" si="2"/>
        <v>7.8955330394840706</v>
      </c>
      <c r="D19" s="11">
        <f t="shared" si="2"/>
        <v>8.3435111897335386</v>
      </c>
    </row>
    <row r="21" spans="2:20" ht="13" thickBot="1" x14ac:dyDescent="0.3"/>
    <row r="22" spans="2:20" ht="13" x14ac:dyDescent="0.3">
      <c r="B22" t="s">
        <v>11</v>
      </c>
      <c r="O22" s="14"/>
      <c r="P22" s="14"/>
    </row>
    <row r="23" spans="2:20" ht="13" thickBot="1" x14ac:dyDescent="0.3"/>
    <row r="24" spans="2:20" ht="13" x14ac:dyDescent="0.3">
      <c r="B24" s="14" t="s">
        <v>12</v>
      </c>
      <c r="C24" s="14"/>
    </row>
    <row r="25" spans="2:20" x14ac:dyDescent="0.25">
      <c r="B25" t="s">
        <v>13</v>
      </c>
      <c r="C25">
        <v>0.99153003625486635</v>
      </c>
    </row>
    <row r="26" spans="2:20" x14ac:dyDescent="0.25">
      <c r="B26" t="s">
        <v>14</v>
      </c>
      <c r="C26">
        <v>0.9831318127955766</v>
      </c>
    </row>
    <row r="27" spans="2:20" ht="13" thickBot="1" x14ac:dyDescent="0.3">
      <c r="B27" t="s">
        <v>15</v>
      </c>
      <c r="C27">
        <v>0.97469771919336479</v>
      </c>
      <c r="O27" s="12"/>
      <c r="P27" s="12"/>
    </row>
    <row r="28" spans="2:20" x14ac:dyDescent="0.25">
      <c r="B28" t="s">
        <v>16</v>
      </c>
      <c r="C28">
        <v>4.5522781101779923E-2</v>
      </c>
    </row>
    <row r="29" spans="2:20" ht="13" thickBot="1" x14ac:dyDescent="0.3">
      <c r="B29" s="12" t="s">
        <v>17</v>
      </c>
      <c r="C29" s="12">
        <v>7</v>
      </c>
    </row>
    <row r="30" spans="2:20" ht="13" x14ac:dyDescent="0.3">
      <c r="O30" s="13"/>
      <c r="P30" s="13"/>
      <c r="Q30" s="13"/>
      <c r="R30" s="13"/>
      <c r="S30" s="13"/>
      <c r="T30" s="13"/>
    </row>
    <row r="31" spans="2:20" ht="13" thickBot="1" x14ac:dyDescent="0.3">
      <c r="B31" t="s">
        <v>18</v>
      </c>
    </row>
    <row r="32" spans="2:20" ht="13" x14ac:dyDescent="0.3">
      <c r="B32" s="13"/>
      <c r="C32" s="13" t="s">
        <v>19</v>
      </c>
      <c r="D32" s="13" t="s">
        <v>20</v>
      </c>
      <c r="E32" s="13" t="s">
        <v>21</v>
      </c>
      <c r="F32" s="13" t="s">
        <v>22</v>
      </c>
      <c r="G32" s="13" t="s">
        <v>23</v>
      </c>
    </row>
    <row r="33" spans="2:23" ht="13" thickBot="1" x14ac:dyDescent="0.3">
      <c r="B33" t="s">
        <v>24</v>
      </c>
      <c r="C33">
        <v>2</v>
      </c>
      <c r="D33">
        <v>0.48312654635138796</v>
      </c>
      <c r="E33">
        <v>0.24156327317569398</v>
      </c>
      <c r="F33">
        <v>116.56638628456378</v>
      </c>
      <c r="G33">
        <v>2.8453573956347322E-4</v>
      </c>
      <c r="O33" s="12"/>
      <c r="P33" s="12"/>
      <c r="Q33" s="12"/>
      <c r="R33" s="12"/>
      <c r="S33" s="12"/>
      <c r="T33" s="12"/>
    </row>
    <row r="34" spans="2:23" ht="13" thickBot="1" x14ac:dyDescent="0.3">
      <c r="B34" t="s">
        <v>25</v>
      </c>
      <c r="C34">
        <v>4</v>
      </c>
      <c r="D34">
        <v>8.2892943969622851E-3</v>
      </c>
      <c r="E34">
        <v>2.0723235992405713E-3</v>
      </c>
    </row>
    <row r="35" spans="2:23" ht="13.5" thickBot="1" x14ac:dyDescent="0.35">
      <c r="B35" s="12" t="s">
        <v>26</v>
      </c>
      <c r="C35" s="12">
        <v>6</v>
      </c>
      <c r="D35" s="12">
        <v>0.49141584074835026</v>
      </c>
      <c r="E35" s="12"/>
      <c r="F35" s="12"/>
      <c r="G35" s="12"/>
      <c r="O35" s="13"/>
      <c r="P35" s="13"/>
      <c r="Q35" s="13"/>
      <c r="R35" s="13"/>
      <c r="S35" s="13"/>
      <c r="T35" s="13"/>
      <c r="U35" s="13"/>
      <c r="V35" s="13"/>
      <c r="W35" s="13"/>
    </row>
    <row r="36" spans="2:23" ht="13" thickBot="1" x14ac:dyDescent="0.3"/>
    <row r="37" spans="2:23" ht="13" x14ac:dyDescent="0.3">
      <c r="B37" s="13"/>
      <c r="C37" s="13" t="s">
        <v>27</v>
      </c>
      <c r="D37" s="13" t="s">
        <v>16</v>
      </c>
      <c r="E37" s="13" t="s">
        <v>28</v>
      </c>
      <c r="F37" s="13" t="s">
        <v>29</v>
      </c>
      <c r="G37" s="13" t="s">
        <v>30</v>
      </c>
      <c r="H37" s="13" t="s">
        <v>31</v>
      </c>
      <c r="I37" s="13" t="s">
        <v>32</v>
      </c>
      <c r="J37" s="13" t="s">
        <v>33</v>
      </c>
    </row>
    <row r="38" spans="2:23" ht="13" thickBot="1" x14ac:dyDescent="0.3">
      <c r="B38" t="s">
        <v>34</v>
      </c>
      <c r="C38">
        <v>-26.229429272455974</v>
      </c>
      <c r="D38">
        <v>2.7280003174739256</v>
      </c>
      <c r="E38">
        <v>-9.6148923093762342</v>
      </c>
      <c r="F38">
        <v>6.5416354244439672E-4</v>
      </c>
      <c r="G38">
        <v>-33.803572400884484</v>
      </c>
      <c r="H38">
        <v>-18.655286144027468</v>
      </c>
      <c r="I38">
        <v>-33.803572400884484</v>
      </c>
      <c r="J38">
        <v>-18.655286144027468</v>
      </c>
      <c r="O38" s="12"/>
      <c r="P38" s="12"/>
      <c r="Q38" s="12"/>
      <c r="R38" s="12"/>
      <c r="S38" s="12"/>
      <c r="T38" s="12"/>
      <c r="U38" s="12"/>
      <c r="V38" s="12"/>
      <c r="W38" s="12"/>
    </row>
    <row r="39" spans="2:23" x14ac:dyDescent="0.25">
      <c r="B39" t="s">
        <v>50</v>
      </c>
      <c r="C39">
        <v>-0.26470775886976494</v>
      </c>
      <c r="D39">
        <v>0.25728774937807963</v>
      </c>
      <c r="E39">
        <v>-1.0288393423690831</v>
      </c>
      <c r="F39">
        <v>0.36169734369320805</v>
      </c>
      <c r="G39">
        <v>-0.97905307125789076</v>
      </c>
      <c r="H39">
        <v>0.44963755351836088</v>
      </c>
      <c r="I39">
        <v>-0.97905307125789076</v>
      </c>
      <c r="J39">
        <v>0.44963755351836088</v>
      </c>
    </row>
    <row r="40" spans="2:23" ht="13" thickBot="1" x14ac:dyDescent="0.3">
      <c r="B40" s="12" t="s">
        <v>48</v>
      </c>
      <c r="C40" s="12">
        <v>5.1747972654558989</v>
      </c>
      <c r="D40" s="12">
        <v>0.45895550458621986</v>
      </c>
      <c r="E40" s="12">
        <v>11.275161129446168</v>
      </c>
      <c r="F40" s="12">
        <v>3.5255123870075458E-4</v>
      </c>
      <c r="G40" s="12">
        <v>3.9005325012439052</v>
      </c>
      <c r="H40" s="12">
        <v>6.4490620296678927</v>
      </c>
      <c r="I40" s="12">
        <v>3.9005325012439052</v>
      </c>
      <c r="J40" s="12">
        <v>6.4490620296678927</v>
      </c>
    </row>
    <row r="43" spans="2:23" ht="13" thickBot="1" x14ac:dyDescent="0.3"/>
    <row r="44" spans="2:23" ht="13" x14ac:dyDescent="0.3">
      <c r="B44" t="s">
        <v>38</v>
      </c>
      <c r="O44" s="13"/>
      <c r="P44" s="13"/>
      <c r="Q44" s="13"/>
    </row>
    <row r="45" spans="2:23" ht="13" thickBot="1" x14ac:dyDescent="0.3"/>
    <row r="46" spans="2:23" ht="13" x14ac:dyDescent="0.3">
      <c r="B46" s="13" t="s">
        <v>39</v>
      </c>
      <c r="C46" s="13" t="s">
        <v>40</v>
      </c>
      <c r="D46" s="13" t="s">
        <v>41</v>
      </c>
    </row>
    <row r="47" spans="2:23" x14ac:dyDescent="0.25">
      <c r="B47">
        <v>1</v>
      </c>
      <c r="C47">
        <v>14.066069352653685</v>
      </c>
      <c r="D47">
        <v>-4.2405434455890401E-2</v>
      </c>
    </row>
    <row r="48" spans="2:23" x14ac:dyDescent="0.25">
      <c r="B48">
        <v>2</v>
      </c>
      <c r="C48">
        <v>14.254561288754015</v>
      </c>
      <c r="D48">
        <v>5.825053745807196E-2</v>
      </c>
    </row>
    <row r="49" spans="2:17" ht="13" thickBot="1" x14ac:dyDescent="0.3">
      <c r="B49">
        <v>3</v>
      </c>
      <c r="C49">
        <v>14.458419538885579</v>
      </c>
      <c r="D49">
        <v>-3.3048372446637941E-2</v>
      </c>
      <c r="O49" s="12"/>
      <c r="P49" s="12"/>
      <c r="Q49" s="12"/>
    </row>
    <row r="50" spans="2:17" x14ac:dyDescent="0.25">
      <c r="B50">
        <v>4</v>
      </c>
      <c r="C50">
        <v>14.568439317169357</v>
      </c>
      <c r="D50">
        <v>3.4705055450825029E-2</v>
      </c>
    </row>
    <row r="51" spans="2:17" x14ac:dyDescent="0.25">
      <c r="B51">
        <v>5</v>
      </c>
      <c r="C51">
        <v>14.673646149609223</v>
      </c>
      <c r="D51">
        <v>1.5662709514398188E-2</v>
      </c>
    </row>
    <row r="52" spans="2:17" x14ac:dyDescent="0.25">
      <c r="B52">
        <v>6</v>
      </c>
      <c r="C52">
        <v>14.772238985707613</v>
      </c>
      <c r="D52">
        <v>-1.4842956914588257E-2</v>
      </c>
    </row>
    <row r="53" spans="2:17" ht="13" thickBot="1" x14ac:dyDescent="0.3">
      <c r="B53" s="12">
        <v>7</v>
      </c>
      <c r="C53" s="12">
        <v>14.856540760513827</v>
      </c>
      <c r="D53" s="12">
        <v>-1.8321538606201671E-2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485b963-82ba-4a6f-810f-b5cc226ff898}" enabled="0" method="" siteId="{3485b963-82ba-4a6f-810f-b5cc226ff89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 (2)</vt:lpstr>
      <vt:lpstr>Sheet1</vt:lpstr>
      <vt:lpstr>Sheet1 (3)</vt:lpstr>
      <vt:lpstr>Sheet1 (4)</vt:lpstr>
      <vt:lpstr>Sheet4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Felisha Angela</dc:creator>
  <cp:keywords/>
  <dc:description/>
  <cp:lastModifiedBy>FELISHA ANGELA CHRISTIAN</cp:lastModifiedBy>
  <cp:revision/>
  <dcterms:created xsi:type="dcterms:W3CDTF">2025-03-10T09:17:37Z</dcterms:created>
  <dcterms:modified xsi:type="dcterms:W3CDTF">2025-06-09T08:57:27Z</dcterms:modified>
  <cp:category/>
  <cp:contentStatus/>
</cp:coreProperties>
</file>